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  <sheet name="Лист2" sheetId="19" r:id="rId19"/>
  </sheets>
  <calcPr calcId="162913"/>
</workbook>
</file>

<file path=xl/calcChain.xml><?xml version="1.0" encoding="utf-8"?>
<calcChain xmlns="http://schemas.openxmlformats.org/spreadsheetml/2006/main">
  <c r="P34" i="18" l="1"/>
  <c r="AC10" i="18" l="1"/>
  <c r="R15" i="18"/>
  <c r="Q15" i="18"/>
  <c r="P15" i="18"/>
  <c r="P27" i="18" l="1"/>
  <c r="P32" i="18"/>
  <c r="Q17" i="18" l="1"/>
  <c r="R12" i="18" l="1"/>
  <c r="R13" i="18"/>
  <c r="R17" i="18"/>
  <c r="Z17" i="18"/>
  <c r="Q13" i="18"/>
  <c r="Q12" i="18"/>
  <c r="Y17" i="18"/>
  <c r="P33" i="18" l="1"/>
  <c r="P10" i="18" l="1"/>
  <c r="P23" i="18"/>
  <c r="Q16" i="18" l="1"/>
  <c r="R16" i="18"/>
  <c r="P16" i="18"/>
  <c r="Q31" i="18" l="1"/>
  <c r="T25" i="18" l="1"/>
  <c r="S25" i="18"/>
  <c r="U34" i="18" l="1"/>
  <c r="T34" i="18"/>
  <c r="R10" i="18"/>
  <c r="Q10" i="18"/>
  <c r="S32" i="18" l="1"/>
  <c r="S34" i="18" s="1"/>
  <c r="Q9" i="18" l="1"/>
  <c r="R9" i="18"/>
  <c r="U10" i="18" l="1"/>
  <c r="AE10" i="18"/>
  <c r="T10" i="18"/>
  <c r="AD10" i="18"/>
  <c r="P9" i="18"/>
  <c r="S10" i="18" s="1"/>
  <c r="R31" i="18"/>
  <c r="P31" i="18"/>
  <c r="P30" i="18" s="1"/>
  <c r="P8" i="18" l="1"/>
  <c r="P65" i="18"/>
  <c r="Q65" i="18"/>
  <c r="Q30" i="18" s="1"/>
  <c r="R65" i="18"/>
  <c r="P82" i="18"/>
  <c r="Q82" i="18"/>
  <c r="R82" i="18"/>
  <c r="P86" i="18"/>
  <c r="Q86" i="18"/>
  <c r="R86" i="18"/>
  <c r="P90" i="18"/>
  <c r="Q90" i="18"/>
  <c r="R90" i="18"/>
  <c r="P93" i="18"/>
  <c r="Q93" i="18"/>
  <c r="R93" i="18"/>
  <c r="R96" i="18" l="1"/>
  <c r="Q8" i="18"/>
  <c r="Q96" i="18"/>
  <c r="P96" i="18"/>
  <c r="R94" i="18" l="1"/>
  <c r="R97" i="18"/>
  <c r="R99" i="18" s="1"/>
  <c r="Q97" i="18"/>
  <c r="Q99" i="18" s="1"/>
  <c r="Q94" i="18"/>
  <c r="R30" i="18" l="1"/>
  <c r="P97" i="18"/>
  <c r="P99" i="18" s="1"/>
  <c r="P94" i="18"/>
  <c r="K45" i="1"/>
  <c r="R8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</calcChain>
</file>

<file path=xl/sharedStrings.xml><?xml version="1.0" encoding="utf-8"?>
<sst xmlns="http://schemas.openxmlformats.org/spreadsheetml/2006/main" count="706" uniqueCount="192">
  <si>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</si>
  <si>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</si>
  <si>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</si>
  <si>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</si>
  <si>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</si>
  <si>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</si>
  <si>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</si>
  <si>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</si>
  <si>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</si>
  <si>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</si>
  <si>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</si>
  <si>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</si>
  <si>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</si>
  <si>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</si>
  <si>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</si>
  <si>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</si>
  <si>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</si>
  <si>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</si>
  <si>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</si>
  <si>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</si>
  <si>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</si>
  <si>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</si>
  <si>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</si>
  <si>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</si>
  <si>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</si>
  <si>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</si>
  <si>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</si>
  <si>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</si>
  <si>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</si>
  <si>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</si>
  <si>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</si>
  <si>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</si>
  <si>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</si>
  <si>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</si>
  <si>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</si>
  <si>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</si>
  <si>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</si>
  <si>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</si>
  <si>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</si>
  <si>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</si>
  <si>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</si>
  <si>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</si>
  <si>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</si>
  <si>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</si>
  <si>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</si>
  <si>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</si>
  <si>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</si>
  <si>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</si>
  <si>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</si>
  <si>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</si>
  <si>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</si>
  <si>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</si>
  <si>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</si>
  <si>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</si>
  <si>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</si>
  <si>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</si>
  <si>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</si>
  <si>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</si>
  <si>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</si>
  <si>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</si>
  <si>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</si>
  <si>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</si>
  <si>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</si>
  <si>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</si>
  <si>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</si>
  <si>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</si>
  <si>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</si>
  <si>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</si>
  <si>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</si>
  <si>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</si>
  <si>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</si>
  <si>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</si>
  <si>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</si>
  <si>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</si>
  <si>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</si>
  <si>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</si>
  <si>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</si>
  <si>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</si>
  <si>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</si>
  <si>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</si>
  <si>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</si>
  <si>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</si>
  <si>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</si>
  <si>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</si>
  <si>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</si>
  <si>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</si>
  <si>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</si>
  <si>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</si>
  <si>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</si>
  <si>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</si>
  <si>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</si>
  <si>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</si>
  <si>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</si>
  <si>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</si>
  <si>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</si>
  <si>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</si>
  <si>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</si>
  <si>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</si>
  <si>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</si>
  <si>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</si>
  <si>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</si>
  <si>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</si>
  <si>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</si>
  <si>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</si>
  <si>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</si>
  <si>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</si>
  <si>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</si>
  <si>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</si>
  <si>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</si>
  <si>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</si>
  <si>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</si>
  <si>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</si>
  <si>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</si>
  <si>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</si>
  <si>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</si>
  <si>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</si>
  <si>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</si>
  <si>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</si>
  <si>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</si>
  <si>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</si>
  <si>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</si>
  <si>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</si>
  <si>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</si>
  <si>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</si>
  <si>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</si>
  <si>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</si>
  <si>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</si>
  <si>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</si>
  <si>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</si>
  <si>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</si>
  <si>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</si>
  <si>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</si>
  <si>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</si>
  <si>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</si>
  <si>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</si>
  <si>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</si>
  <si>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</si>
  <si>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</si>
  <si>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</si>
  <si>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</si>
  <si>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</si>
  <si>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</si>
  <si>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</si>
  <si>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</si>
  <si>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</si>
  <si>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</si>
  <si>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</si>
  <si>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</si>
  <si>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</si>
  <si>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</si>
  <si>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</si>
  <si>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</si>
  <si>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</si>
  <si>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</si>
  <si>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</si>
  <si>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</si>
  <si>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</si>
  <si>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</si>
  <si>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</si>
  <si>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</si>
  <si>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</si>
  <si>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</si>
  <si>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</si>
  <si>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</si>
  <si>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</si>
  <si>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</si>
  <si>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</si>
  <si>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</si>
  <si>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</si>
  <si>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</si>
  <si>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</si>
  <si>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</si>
  <si>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</si>
  <si>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</si>
  <si>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</si>
  <si>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</si>
  <si>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</si>
  <si>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</si>
  <si>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2027 год</t>
  </si>
  <si>
    <t>НАЛОГОВЫЕ ДОХОДЫ</t>
  </si>
  <si>
    <t>НЕНАЛОГОВЫЕ ДОХОДЫ</t>
  </si>
  <si>
    <t>1.14.06013.05.0000.430</t>
  </si>
  <si>
    <t>1.14.06013.13.0000.430</t>
  </si>
  <si>
    <t xml:space="preserve">ПРОГНОЗ ПОСТУПЛЕНИЯ ДОХОДОВ В МЕСТНЫЙ БЮДЖЕТ НА 2025 ГОД  И НА ПЛАНОВЫЙ ПЕРИОД 2026 и 2027 ГОДОВ </t>
  </si>
  <si>
    <t>на 2025 год и на плановый период 2026 и 2027 годов"</t>
  </si>
  <si>
    <t>2.00.00000.00.0000.000</t>
  </si>
  <si>
    <t>2.02.20000.00.0000.150</t>
  </si>
  <si>
    <t>2.02.30000.00.0000.150</t>
  </si>
  <si>
    <t>2.02.40000.00.0000.150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</si>
  <si>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</si>
  <si>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</si>
  <si>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к решению Совета местного самоуправления
Зольского муниципального района КБР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</si>
</sst>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4" fontId="13" fillId="0" borderId="0" xfId="0" applyNumberFormat="1" applyFont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16" borderId="12" xfId="0" applyFont="1" applyFill="1" applyBorder="1" applyAlignment="1">
      <alignment horizontal="center" vertical="center" wrapText="1"/>
    </xf>
    <xf numFmtId="0" fontId="16" fillId="16" borderId="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16" borderId="15" xfId="0" applyFont="1" applyFill="1" applyBorder="1" applyAlignment="1">
      <alignment horizontal="center" vertical="center"/>
    </xf>
    <xf numFmtId="0" fontId="16" fillId="16" borderId="1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16" borderId="0" xfId="0" applyFont="1" applyFill="1" applyBorder="1" applyAlignment="1">
      <alignment horizontal="center" wrapText="1"/>
    </xf>
    <xf numFmtId="0" fontId="20" fillId="0" borderId="0" xfId="0" applyFont="1" applyBorder="1"/>
    <xf numFmtId="0" fontId="20" fillId="0" borderId="0" xfId="0" applyFont="1"/>
    <xf numFmtId="4" fontId="15" fillId="0" borderId="19" xfId="0" applyNumberFormat="1" applyFont="1" applyBorder="1" applyAlignment="1" applyProtection="1">
      <alignment horizontal="right" vertical="center"/>
    </xf>
    <xf numFmtId="4" fontId="15" fillId="0" borderId="0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19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4" fontId="19" fillId="0" borderId="0" xfId="0" applyNumberFormat="1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165" fontId="19" fillId="0" borderId="0" xfId="0" applyNumberFormat="1" applyFont="1" applyFill="1" applyBorder="1" applyAlignment="1">
      <alignment vertical="center" wrapText="1"/>
    </xf>
    <xf numFmtId="4" fontId="19" fillId="4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vertical="center" wrapText="1"/>
    </xf>
    <xf numFmtId="165" fontId="19" fillId="16" borderId="13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165" fontId="19" fillId="0" borderId="4" xfId="0" applyNumberFormat="1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 applyProtection="1">
      <alignment horizontal="left" wrapText="1"/>
    </xf>
    <xf numFmtId="0" fontId="15" fillId="0" borderId="1" xfId="0" applyFont="1" applyFill="1" applyBorder="1" applyAlignment="1">
      <alignment horizontal="left" wrapText="1"/>
    </xf>
    <xf numFmtId="165" fontId="19" fillId="0" borderId="1" xfId="0" applyNumberFormat="1" applyFont="1" applyFill="1" applyBorder="1" applyAlignment="1">
      <alignment horizontal="left" wrapText="1"/>
    </xf>
    <xf numFmtId="49" fontId="15" fillId="0" borderId="17" xfId="0" applyNumberFormat="1" applyFont="1" applyFill="1" applyBorder="1" applyAlignment="1" applyProtection="1">
      <alignment horizontal="left" wrapText="1"/>
    </xf>
    <xf numFmtId="49" fontId="15" fillId="0" borderId="1" xfId="0" applyNumberFormat="1" applyFont="1" applyBorder="1" applyAlignment="1" applyProtection="1">
      <alignment horizontal="left" wrapText="1"/>
    </xf>
    <xf numFmtId="0" fontId="15" fillId="0" borderId="1" xfId="0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5" fillId="0" borderId="0" xfId="0" applyFont="1" applyFill="1" applyAlignment="1">
      <alignment horizontal="left"/>
    </xf>
    <xf numFmtId="165" fontId="15" fillId="0" borderId="11" xfId="0" applyNumberFormat="1" applyFont="1" applyFill="1" applyBorder="1" applyAlignment="1">
      <alignment horizontal="left" wrapText="1"/>
    </xf>
    <xf numFmtId="165" fontId="15" fillId="0" borderId="2" xfId="0" applyNumberFormat="1" applyFont="1" applyFill="1" applyBorder="1" applyAlignment="1">
      <alignment horizontal="left" wrapText="1"/>
    </xf>
    <xf numFmtId="165" fontId="15" fillId="0" borderId="4" xfId="0" applyNumberFormat="1" applyFont="1" applyFill="1" applyBorder="1" applyAlignment="1">
      <alignment horizontal="left" wrapText="1"/>
    </xf>
    <xf numFmtId="165" fontId="19" fillId="0" borderId="2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165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165" fontId="15" fillId="0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5" fillId="0" borderId="18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wrapText="1"/>
    </xf>
    <xf numFmtId="49" fontId="15" fillId="0" borderId="11" xfId="0" applyNumberFormat="1" applyFont="1" applyFill="1" applyBorder="1" applyAlignment="1" applyProtection="1">
      <alignment horizontal="left" wrapText="1"/>
    </xf>
    <xf numFmtId="49" fontId="15" fillId="0" borderId="2" xfId="0" applyNumberFormat="1" applyFont="1" applyFill="1" applyBorder="1" applyAlignment="1" applyProtection="1">
      <alignment horizontal="left" wrapText="1"/>
    </xf>
    <xf numFmtId="49" fontId="15" fillId="0" borderId="3" xfId="0" applyNumberFormat="1" applyFont="1" applyFill="1" applyBorder="1" applyAlignment="1" applyProtection="1">
      <alignment horizontal="left" wrapText="1"/>
    </xf>
    <xf numFmtId="49" fontId="15" fillId="0" borderId="4" xfId="0" applyNumberFormat="1" applyFont="1" applyFill="1" applyBorder="1" applyAlignment="1" applyProtection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9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right" wrapText="1"/>
    </xf>
    <xf numFmtId="0" fontId="18" fillId="0" borderId="0" xfId="0" applyFont="1" applyBorder="1" applyAlignment="1">
      <alignment horizontal="right"/>
    </xf>
    <xf numFmtId="0" fontId="19" fillId="16" borderId="0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left" wrapText="1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49" fontId="19" fillId="0" borderId="2" xfId="0" applyNumberFormat="1" applyFont="1" applyFill="1" applyBorder="1" applyAlignment="1" applyProtection="1">
      <alignment horizontal="center" wrapText="1"/>
    </xf>
    <xf numFmtId="49" fontId="19" fillId="0" borderId="3" xfId="0" applyNumberFormat="1" applyFont="1" applyFill="1" applyBorder="1" applyAlignment="1" applyProtection="1">
      <alignment horizontal="center" wrapText="1"/>
    </xf>
    <xf numFmtId="49" fontId="19" fillId="0" borderId="4" xfId="0" applyNumberFormat="1" applyFont="1" applyFill="1" applyBorder="1" applyAlignment="1" applyProtection="1">
      <alignment horizontal="center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50" t="s">
        <v>95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51" t="s">
        <v>94</v>
      </c>
      <c r="B13" s="152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51" t="s">
        <v>11</v>
      </c>
      <c r="B14" s="152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59" t="s">
        <v>68</v>
      </c>
      <c r="B20" s="160"/>
      <c r="C20" s="161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62" t="s">
        <v>61</v>
      </c>
      <c r="B21" s="163"/>
      <c r="C21" s="164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53" t="s">
        <v>69</v>
      </c>
      <c r="B25" s="154"/>
      <c r="C25" s="155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6" t="s">
        <v>56</v>
      </c>
      <c r="B29" s="157"/>
      <c r="C29" s="158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6" t="s">
        <v>22</v>
      </c>
      <c r="B31" s="158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6" t="s">
        <v>87</v>
      </c>
      <c r="B34" s="157"/>
      <c r="C34" s="158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65" t="s">
        <v>88</v>
      </c>
      <c r="B36" s="166"/>
      <c r="C36" s="166"/>
      <c r="D36" s="167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8"/>
      <c r="B37" s="169"/>
      <c r="C37" s="169"/>
      <c r="D37" s="170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71" t="s">
        <v>91</v>
      </c>
      <c r="B38" s="172"/>
      <c r="C38" s="172"/>
      <c r="D38" s="173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74" t="s">
        <v>20</v>
      </c>
      <c r="B39" s="175"/>
      <c r="C39" s="175"/>
      <c r="D39" s="176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59" t="s">
        <v>93</v>
      </c>
      <c r="B43" s="160"/>
      <c r="C43" s="160"/>
      <c r="D43" s="160"/>
      <c r="E43" s="161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53" t="s">
        <v>28</v>
      </c>
      <c r="B44" s="154"/>
      <c r="C44" s="154"/>
      <c r="D44" s="155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80" t="s">
        <v>32</v>
      </c>
      <c r="B16" s="181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82" t="s">
        <v>33</v>
      </c>
      <c r="B17" s="183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82" t="s">
        <v>34</v>
      </c>
      <c r="B18" s="184"/>
      <c r="C18" s="183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7" t="s">
        <v>28</v>
      </c>
      <c r="B19" s="178"/>
      <c r="C19" s="178"/>
      <c r="D19" s="179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85" t="s">
        <v>59</v>
      </c>
      <c r="B25" s="185"/>
      <c r="C25" s="185"/>
      <c r="D25" s="185"/>
      <c r="E25" s="185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6" t="s">
        <v>35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6" t="s">
        <v>38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6" t="s">
        <v>39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7" t="s">
        <v>40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41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42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43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44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45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46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47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48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49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7" t="s">
        <v>50</v>
      </c>
      <c r="N1" s="187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82" t="s">
        <v>32</v>
      </c>
      <c r="B18" s="183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82" t="s">
        <v>33</v>
      </c>
      <c r="B19" s="183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82" t="s">
        <v>34</v>
      </c>
      <c r="B20" s="184"/>
      <c r="C20" s="183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7" t="s">
        <v>28</v>
      </c>
      <c r="B21" s="178"/>
      <c r="C21" s="178"/>
      <c r="D21" s="179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7" t="s">
        <v>57</v>
      </c>
      <c r="N1" s="187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2"/>
  <sheetViews>
    <sheetView tabSelected="1" topLeftCell="A124" zoomScaleNormal="100" workbookViewId="0">
      <selection activeCell="B121" sqref="B121:K121"/>
    </sheetView>
  </sheetViews>
  <sheetFormatPr defaultColWidth="8.85546875" defaultRowHeight="15.75" x14ac:dyDescent="0.25"/>
  <cols>
    <col min="1" max="1" width="41.7109375" style="93" customWidth="1"/>
    <col min="2" max="2" width="46.7109375" style="93" customWidth="1"/>
    <col min="3" max="9" width="8.85546875" style="93" customWidth="1"/>
    <col min="10" max="10" width="2.5703125" style="93" customWidth="1"/>
    <col min="11" max="11" width="4.5703125" style="94" customWidth="1"/>
    <col min="12" max="12" width="8.85546875" style="94" customWidth="1"/>
    <col min="13" max="13" width="2.42578125" style="94" customWidth="1"/>
    <col min="14" max="14" width="5.7109375" style="94" customWidth="1"/>
    <col min="15" max="15" width="0.28515625" style="94" customWidth="1"/>
    <col min="16" max="16" width="24.5703125" style="93" customWidth="1"/>
    <col min="17" max="17" width="29.42578125" style="93" customWidth="1"/>
    <col min="18" max="18" width="27.5703125" style="93" customWidth="1"/>
    <col min="19" max="19" width="18.7109375" style="93" hidden="1" customWidth="1"/>
    <col min="20" max="20" width="15.140625" style="96" hidden="1" customWidth="1"/>
    <col min="21" max="21" width="12.7109375" style="93" hidden="1" customWidth="1"/>
    <col min="22" max="22" width="11.7109375" style="93" hidden="1" customWidth="1"/>
    <col min="23" max="23" width="8.85546875" style="93" hidden="1" customWidth="1"/>
    <col min="24" max="28" width="0" style="93" hidden="1" customWidth="1"/>
    <col min="29" max="31" width="11" style="93" bestFit="1" customWidth="1"/>
    <col min="32" max="16384" width="8.85546875" style="93"/>
  </cols>
  <sheetData>
    <row r="1" spans="1:31" x14ac:dyDescent="0.25">
      <c r="A1" s="210" t="s">
        <v>157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98"/>
    </row>
    <row r="2" spans="1:31" ht="27.75" customHeight="1" x14ac:dyDescent="0.25">
      <c r="A2" s="211" t="s">
        <v>191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98"/>
    </row>
    <row r="3" spans="1:31" x14ac:dyDescent="0.25">
      <c r="A3" s="212" t="s">
        <v>97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98"/>
    </row>
    <row r="4" spans="1:31" x14ac:dyDescent="0.25">
      <c r="A4" s="212" t="s">
        <v>184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98"/>
    </row>
    <row r="5" spans="1:31" ht="16.5" customHeight="1" x14ac:dyDescent="0.25">
      <c r="A5" s="97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98"/>
    </row>
    <row r="6" spans="1:31" ht="51" customHeight="1" thickBot="1" x14ac:dyDescent="0.3">
      <c r="A6" s="213" t="s">
        <v>183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107"/>
      <c r="T6" s="108"/>
      <c r="U6" s="109"/>
    </row>
    <row r="7" spans="1:31" s="106" customFormat="1" ht="30" customHeight="1" thickBot="1" x14ac:dyDescent="0.3">
      <c r="A7" s="101" t="s">
        <v>98</v>
      </c>
      <c r="B7" s="102" t="s">
        <v>99</v>
      </c>
      <c r="C7" s="103"/>
      <c r="D7" s="103"/>
      <c r="E7" s="103"/>
      <c r="F7" s="103"/>
      <c r="G7" s="103"/>
      <c r="H7" s="103"/>
      <c r="I7" s="103"/>
      <c r="J7" s="103"/>
      <c r="K7" s="104"/>
      <c r="L7" s="103"/>
      <c r="M7" s="103"/>
      <c r="N7" s="103"/>
      <c r="O7" s="103"/>
      <c r="P7" s="99" t="s">
        <v>161</v>
      </c>
      <c r="Q7" s="99" t="s">
        <v>166</v>
      </c>
      <c r="R7" s="99" t="s">
        <v>178</v>
      </c>
      <c r="S7" s="100"/>
      <c r="T7" s="105"/>
    </row>
    <row r="8" spans="1:31" s="113" customFormat="1" ht="27.75" customHeight="1" x14ac:dyDescent="0.25">
      <c r="A8" s="214" t="s">
        <v>118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128">
        <f>P9+P30</f>
        <v>1291295.3870000001</v>
      </c>
      <c r="Q8" s="128">
        <f>Q9+Q30</f>
        <v>1647158.6400000001</v>
      </c>
      <c r="R8" s="128">
        <f>R9+R30</f>
        <v>1453518.82</v>
      </c>
      <c r="S8" s="110">
        <v>1224759.69</v>
      </c>
      <c r="T8" s="111">
        <v>1215707.48</v>
      </c>
      <c r="U8" s="112">
        <v>1161577.44</v>
      </c>
    </row>
    <row r="9" spans="1:31" s="117" customFormat="1" x14ac:dyDescent="0.25">
      <c r="A9" s="129"/>
      <c r="B9" s="205" t="s">
        <v>96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130">
        <f>P10+P16</f>
        <v>352800.86</v>
      </c>
      <c r="Q9" s="130">
        <f t="shared" ref="Q9:R9" si="0">Q10+Q16</f>
        <v>367195.83999999997</v>
      </c>
      <c r="R9" s="130">
        <f t="shared" si="0"/>
        <v>390231.54</v>
      </c>
      <c r="S9" s="114">
        <v>348522.16045000002</v>
      </c>
      <c r="T9" s="115">
        <v>357160.88669999997</v>
      </c>
      <c r="U9" s="116">
        <v>366231540.17000002</v>
      </c>
      <c r="AC9" s="116">
        <v>348800.9</v>
      </c>
      <c r="AD9" s="116">
        <v>367195.8</v>
      </c>
      <c r="AE9" s="116">
        <v>390231.5</v>
      </c>
    </row>
    <row r="10" spans="1:31" s="121" customFormat="1" ht="26.25" customHeight="1" x14ac:dyDescent="0.25">
      <c r="A10" s="215" t="s">
        <v>179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7"/>
      <c r="O10" s="131"/>
      <c r="P10" s="130">
        <f>P11+P12+P13+P14+P15</f>
        <v>173553.99000000002</v>
      </c>
      <c r="Q10" s="130">
        <f>Q11+Q12+Q13+Q14+Q15</f>
        <v>186566.54</v>
      </c>
      <c r="R10" s="130">
        <f>R11+R12+R13+R14+R15</f>
        <v>206433.27</v>
      </c>
      <c r="S10" s="118">
        <f>S9-P9</f>
        <v>-4278.6995499999612</v>
      </c>
      <c r="T10" s="119">
        <f>T9-Q9</f>
        <v>-10034.953299999994</v>
      </c>
      <c r="U10" s="120">
        <f>U9-R9</f>
        <v>365841308.63</v>
      </c>
      <c r="AC10" s="120">
        <f>P9-AC9-AC15</f>
        <v>-4.0000000037252903E-2</v>
      </c>
      <c r="AD10" s="120">
        <f>Q9-AD9</f>
        <v>3.9999999979045242E-2</v>
      </c>
      <c r="AE10" s="120">
        <f>R9-AE9</f>
        <v>3.9999999979045242E-2</v>
      </c>
    </row>
    <row r="11" spans="1:31" s="117" customFormat="1" x14ac:dyDescent="0.25">
      <c r="A11" s="129" t="s">
        <v>101</v>
      </c>
      <c r="B11" s="203" t="s">
        <v>100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132">
        <v>137840</v>
      </c>
      <c r="Q11" s="132">
        <v>144732</v>
      </c>
      <c r="R11" s="132">
        <v>151968.6</v>
      </c>
      <c r="S11" s="114"/>
      <c r="T11" s="115"/>
    </row>
    <row r="12" spans="1:31" s="117" customFormat="1" x14ac:dyDescent="0.25">
      <c r="A12" s="133" t="s">
        <v>159</v>
      </c>
      <c r="B12" s="203" t="s">
        <v>156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132">
        <v>1428.6</v>
      </c>
      <c r="Q12" s="132">
        <f>1500.02+Y12</f>
        <v>2034.88</v>
      </c>
      <c r="R12" s="132">
        <f>1575.02+Z12</f>
        <v>5075.0200000000004</v>
      </c>
      <c r="S12" s="114"/>
      <c r="T12" s="122"/>
      <c r="Y12" s="117">
        <v>534.86</v>
      </c>
      <c r="Z12" s="117">
        <v>3500</v>
      </c>
    </row>
    <row r="13" spans="1:31" s="117" customFormat="1" x14ac:dyDescent="0.25">
      <c r="A13" s="133" t="s">
        <v>158</v>
      </c>
      <c r="B13" s="194" t="s">
        <v>155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6"/>
      <c r="O13" s="134"/>
      <c r="P13" s="132">
        <v>9805.92</v>
      </c>
      <c r="Q13" s="132">
        <f>10296.22+Y13</f>
        <v>13296.22</v>
      </c>
      <c r="R13" s="132">
        <f>10811.04+Z13</f>
        <v>16811.04</v>
      </c>
      <c r="S13" s="114"/>
      <c r="T13" s="122"/>
      <c r="Y13" s="117">
        <v>3000</v>
      </c>
      <c r="Z13" s="117">
        <v>6000</v>
      </c>
    </row>
    <row r="14" spans="1:31" s="117" customFormat="1" x14ac:dyDescent="0.25">
      <c r="A14" s="133" t="s">
        <v>102</v>
      </c>
      <c r="B14" s="203" t="s">
        <v>103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132">
        <v>11850.91</v>
      </c>
      <c r="Q14" s="132">
        <v>12443.45</v>
      </c>
      <c r="R14" s="132">
        <v>13065.62</v>
      </c>
      <c r="S14" s="114"/>
      <c r="T14" s="122"/>
    </row>
    <row r="15" spans="1:31" s="117" customFormat="1" x14ac:dyDescent="0.25">
      <c r="A15" s="133" t="s">
        <v>104</v>
      </c>
      <c r="B15" s="203" t="s">
        <v>105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132">
        <f>8628.56+AC15</f>
        <v>12628.56</v>
      </c>
      <c r="Q15" s="132">
        <f>9059.99+Y15+AD15</f>
        <v>14059.99</v>
      </c>
      <c r="R15" s="132">
        <f>9512.99+Z15+AE15</f>
        <v>19512.989999999998</v>
      </c>
      <c r="S15" s="114"/>
      <c r="T15" s="122"/>
      <c r="Y15" s="117">
        <v>5000</v>
      </c>
      <c r="Z15" s="117">
        <v>10000</v>
      </c>
      <c r="AC15" s="116">
        <v>4000</v>
      </c>
      <c r="AD15" s="116"/>
      <c r="AE15" s="116"/>
    </row>
    <row r="16" spans="1:31" s="117" customFormat="1" ht="31.15" customHeight="1" x14ac:dyDescent="0.25">
      <c r="A16" s="218" t="s">
        <v>180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20"/>
      <c r="O16" s="131"/>
      <c r="P16" s="135">
        <f>P17+P18+P21+P22+P23+P25+P26+P27+P28+P24+P29</f>
        <v>179246.87</v>
      </c>
      <c r="Q16" s="135">
        <f t="shared" ref="Q16:R16" si="1">Q17+Q18+Q21+Q22+Q23+Q25+Q26+Q27+Q28+Q24+Q29</f>
        <v>180629.3</v>
      </c>
      <c r="R16" s="135">
        <f t="shared" si="1"/>
        <v>183798.27</v>
      </c>
      <c r="S16" s="123"/>
      <c r="T16" s="122"/>
    </row>
    <row r="17" spans="1:26" s="117" customFormat="1" x14ac:dyDescent="0.25">
      <c r="A17" s="133" t="s">
        <v>171</v>
      </c>
      <c r="B17" s="203" t="s">
        <v>175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132">
        <v>2500</v>
      </c>
      <c r="Q17" s="132">
        <f>2725+1500.1</f>
        <v>4225.1000000000004</v>
      </c>
      <c r="R17" s="132">
        <f>2856.25+4500</f>
        <v>7356.25</v>
      </c>
      <c r="S17" s="123"/>
      <c r="T17" s="122"/>
      <c r="X17" s="117">
        <v>100</v>
      </c>
      <c r="Y17" s="117">
        <f>100+1500</f>
        <v>1600</v>
      </c>
      <c r="Z17" s="117">
        <f>100+4500</f>
        <v>4600</v>
      </c>
    </row>
    <row r="18" spans="1:26" s="117" customFormat="1" ht="15.6" customHeight="1" x14ac:dyDescent="0.25">
      <c r="A18" s="133" t="s">
        <v>177</v>
      </c>
      <c r="B18" s="194" t="s">
        <v>176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6"/>
      <c r="O18" s="134"/>
      <c r="P18" s="132">
        <v>69.3</v>
      </c>
      <c r="Q18" s="132">
        <v>72.77</v>
      </c>
      <c r="R18" s="132">
        <v>76.400000000000006</v>
      </c>
      <c r="S18" s="123"/>
      <c r="T18" s="122"/>
    </row>
    <row r="19" spans="1:26" s="117" customFormat="1" ht="15.6" hidden="1" customHeight="1" x14ac:dyDescent="0.25">
      <c r="A19" s="133" t="s">
        <v>167</v>
      </c>
      <c r="B19" s="203" t="s">
        <v>168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132"/>
      <c r="Q19" s="132"/>
      <c r="R19" s="132"/>
      <c r="S19" s="123"/>
      <c r="T19" s="122"/>
    </row>
    <row r="20" spans="1:26" s="117" customFormat="1" ht="15.6" hidden="1" customHeight="1" x14ac:dyDescent="0.25">
      <c r="A20" s="136" t="s">
        <v>169</v>
      </c>
      <c r="B20" s="194" t="s">
        <v>170</v>
      </c>
      <c r="C20" s="195"/>
      <c r="D20" s="195"/>
      <c r="E20" s="195"/>
      <c r="F20" s="195"/>
      <c r="G20" s="195"/>
      <c r="H20" s="195"/>
      <c r="I20" s="195"/>
      <c r="J20" s="195"/>
      <c r="K20" s="196"/>
      <c r="L20" s="129"/>
      <c r="M20" s="129"/>
      <c r="N20" s="129"/>
      <c r="O20" s="129"/>
      <c r="P20" s="132"/>
      <c r="Q20" s="132"/>
      <c r="R20" s="132"/>
      <c r="S20" s="123"/>
      <c r="T20" s="122"/>
    </row>
    <row r="21" spans="1:26" s="117" customFormat="1" x14ac:dyDescent="0.25">
      <c r="A21" s="133" t="s">
        <v>108</v>
      </c>
      <c r="B21" s="203" t="s">
        <v>107</v>
      </c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132">
        <v>27500</v>
      </c>
      <c r="Q21" s="132">
        <v>27500</v>
      </c>
      <c r="R21" s="132">
        <v>27500</v>
      </c>
      <c r="S21" s="123"/>
      <c r="T21" s="122"/>
    </row>
    <row r="22" spans="1:26" s="117" customFormat="1" x14ac:dyDescent="0.25">
      <c r="A22" s="133" t="s">
        <v>106</v>
      </c>
      <c r="B22" s="203" t="s">
        <v>107</v>
      </c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132">
        <v>26600</v>
      </c>
      <c r="Q22" s="132">
        <v>26600</v>
      </c>
      <c r="R22" s="132">
        <v>26600</v>
      </c>
      <c r="S22" s="123"/>
      <c r="T22" s="122"/>
    </row>
    <row r="23" spans="1:26" s="117" customFormat="1" x14ac:dyDescent="0.25">
      <c r="A23" s="133" t="s">
        <v>109</v>
      </c>
      <c r="B23" s="203" t="s">
        <v>107</v>
      </c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132">
        <f>2200+120</f>
        <v>2320</v>
      </c>
      <c r="Q23" s="132">
        <v>2200</v>
      </c>
      <c r="R23" s="132">
        <v>2200</v>
      </c>
      <c r="S23" s="123">
        <v>120</v>
      </c>
      <c r="T23" s="122"/>
    </row>
    <row r="24" spans="1:26" s="117" customFormat="1" ht="43.9" customHeight="1" x14ac:dyDescent="0.25">
      <c r="A24" s="133" t="s">
        <v>115</v>
      </c>
      <c r="B24" s="203" t="s">
        <v>116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132">
        <v>328.68</v>
      </c>
      <c r="Q24" s="132">
        <v>328.68</v>
      </c>
      <c r="R24" s="132">
        <v>328.68</v>
      </c>
      <c r="S24" s="123"/>
      <c r="T24" s="122"/>
    </row>
    <row r="25" spans="1:26" s="117" customFormat="1" ht="57.6" customHeight="1" x14ac:dyDescent="0.25">
      <c r="A25" s="133" t="s">
        <v>111</v>
      </c>
      <c r="B25" s="203" t="s">
        <v>112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132">
        <v>1953.29</v>
      </c>
      <c r="Q25" s="132">
        <v>1985.85</v>
      </c>
      <c r="R25" s="132">
        <v>2020.04</v>
      </c>
      <c r="S25" s="123">
        <f>Q25+Q26+Q28</f>
        <v>119302.75</v>
      </c>
      <c r="T25" s="115">
        <f>R25+R26+R28</f>
        <v>119336.93999999999</v>
      </c>
    </row>
    <row r="26" spans="1:26" s="117" customFormat="1" ht="62.45" customHeight="1" x14ac:dyDescent="0.25">
      <c r="A26" s="133" t="s">
        <v>160</v>
      </c>
      <c r="B26" s="203" t="s">
        <v>113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132">
        <v>116516.9</v>
      </c>
      <c r="Q26" s="132">
        <v>116516.9</v>
      </c>
      <c r="R26" s="132">
        <v>116516.9</v>
      </c>
      <c r="S26" s="123"/>
      <c r="T26" s="122"/>
    </row>
    <row r="27" spans="1:26" s="117" customFormat="1" ht="65.45" customHeight="1" x14ac:dyDescent="0.25">
      <c r="A27" s="133" t="s">
        <v>110</v>
      </c>
      <c r="B27" s="203" t="s">
        <v>114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135">
        <f>100+158.7</f>
        <v>258.7</v>
      </c>
      <c r="Q27" s="132">
        <v>0</v>
      </c>
      <c r="R27" s="132">
        <v>0</v>
      </c>
      <c r="S27" s="123"/>
      <c r="T27" s="122"/>
      <c r="Y27" s="117">
        <v>-100</v>
      </c>
      <c r="Z27" s="117">
        <v>-100</v>
      </c>
    </row>
    <row r="28" spans="1:26" s="117" customFormat="1" ht="61.15" customHeight="1" x14ac:dyDescent="0.25">
      <c r="A28" s="137" t="s">
        <v>181</v>
      </c>
      <c r="B28" s="203" t="s">
        <v>189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32">
        <v>800</v>
      </c>
      <c r="Q28" s="132">
        <v>800</v>
      </c>
      <c r="R28" s="132">
        <v>800</v>
      </c>
      <c r="S28" s="123"/>
      <c r="T28" s="122"/>
    </row>
    <row r="29" spans="1:26" s="124" customFormat="1" ht="42.6" customHeight="1" x14ac:dyDescent="0.25">
      <c r="A29" s="137" t="s">
        <v>182</v>
      </c>
      <c r="B29" s="206" t="s">
        <v>190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138"/>
      <c r="P29" s="139">
        <v>400</v>
      </c>
      <c r="Q29" s="139">
        <v>400</v>
      </c>
      <c r="R29" s="139">
        <v>400</v>
      </c>
      <c r="T29" s="97"/>
    </row>
    <row r="30" spans="1:26" s="117" customFormat="1" x14ac:dyDescent="0.25">
      <c r="A30" s="129" t="s">
        <v>185</v>
      </c>
      <c r="B30" s="204" t="s">
        <v>119</v>
      </c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135">
        <f>P31</f>
        <v>938494.527</v>
      </c>
      <c r="Q30" s="135">
        <f t="shared" ref="Q30:R30" si="2">Q31</f>
        <v>1279962.8</v>
      </c>
      <c r="R30" s="135">
        <f t="shared" si="2"/>
        <v>1063287.28</v>
      </c>
      <c r="S30" s="125"/>
      <c r="T30" s="115"/>
      <c r="U30" s="116"/>
    </row>
    <row r="31" spans="1:26" s="117" customFormat="1" ht="46.9" hidden="1" customHeight="1" x14ac:dyDescent="0.25">
      <c r="A31" s="129"/>
      <c r="B31" s="205" t="s">
        <v>120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135">
        <f>P32+P33+P34+P35+P121+P122+P123</f>
        <v>938494.527</v>
      </c>
      <c r="Q31" s="135">
        <f>Q32+Q33+Q34+Q35+Q121+Q122+Q123</f>
        <v>1279962.8</v>
      </c>
      <c r="R31" s="135">
        <f t="shared" ref="R31" si="3">R32+R33+R34+R35+R121+R122+R123</f>
        <v>1063287.28</v>
      </c>
      <c r="S31" s="125"/>
      <c r="T31" s="115"/>
      <c r="U31" s="116"/>
    </row>
    <row r="32" spans="1:26" s="117" customFormat="1" x14ac:dyDescent="0.25">
      <c r="A32" s="133" t="s">
        <v>174</v>
      </c>
      <c r="B32" s="203" t="s">
        <v>117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132">
        <f>50837+1000</f>
        <v>51837</v>
      </c>
      <c r="Q32" s="132">
        <v>34185.599999999999</v>
      </c>
      <c r="R32" s="132">
        <v>34185.599999999999</v>
      </c>
      <c r="S32" s="123">
        <f>44655+6182</f>
        <v>50837</v>
      </c>
      <c r="T32" s="122">
        <v>34185.599999999999</v>
      </c>
      <c r="U32" s="117">
        <v>34185.599999999999</v>
      </c>
    </row>
    <row r="33" spans="1:29" s="117" customFormat="1" x14ac:dyDescent="0.25">
      <c r="A33" s="129" t="s">
        <v>186</v>
      </c>
      <c r="B33" s="203" t="s">
        <v>121</v>
      </c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132">
        <f>38346+84.8</f>
        <v>38430.800000000003</v>
      </c>
      <c r="Q33" s="132">
        <v>411397</v>
      </c>
      <c r="R33" s="132">
        <v>194689.88</v>
      </c>
      <c r="S33" s="123"/>
      <c r="T33" s="122"/>
    </row>
    <row r="34" spans="1:29" s="117" customFormat="1" x14ac:dyDescent="0.25">
      <c r="A34" s="129" t="s">
        <v>187</v>
      </c>
      <c r="B34" s="203" t="s">
        <v>122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132">
        <f>821520.2+AC34</f>
        <v>822579.19999999995</v>
      </c>
      <c r="Q34" s="132">
        <v>808963.4</v>
      </c>
      <c r="R34" s="132">
        <v>808933.7</v>
      </c>
      <c r="S34" s="126">
        <f>SUBTOTAL(9,S14:S33)</f>
        <v>170259.75</v>
      </c>
      <c r="T34" s="126">
        <f>SUBTOTAL(9,T14:T33)</f>
        <v>153522.53999999998</v>
      </c>
      <c r="U34" s="126">
        <f>SUBTOTAL(9,U14:U33)</f>
        <v>34185.599999999999</v>
      </c>
      <c r="AC34" s="117">
        <v>1059</v>
      </c>
    </row>
    <row r="35" spans="1:29" s="117" customFormat="1" x14ac:dyDescent="0.25">
      <c r="A35" s="129" t="s">
        <v>188</v>
      </c>
      <c r="B35" s="194" t="s">
        <v>123</v>
      </c>
      <c r="C35" s="195"/>
      <c r="D35" s="195"/>
      <c r="E35" s="195"/>
      <c r="F35" s="195"/>
      <c r="G35" s="195"/>
      <c r="H35" s="195"/>
      <c r="I35" s="195"/>
      <c r="J35" s="195"/>
      <c r="K35" s="196"/>
      <c r="L35" s="134"/>
      <c r="M35" s="134"/>
      <c r="N35" s="134"/>
      <c r="O35" s="134"/>
      <c r="P35" s="132">
        <v>23678</v>
      </c>
      <c r="Q35" s="132">
        <v>23540.5</v>
      </c>
      <c r="R35" s="132">
        <v>23601.8</v>
      </c>
      <c r="S35" s="123"/>
      <c r="T35" s="122"/>
    </row>
    <row r="36" spans="1:29" s="117" customFormat="1" hidden="1" x14ac:dyDescent="0.25">
      <c r="A36" s="140"/>
      <c r="B36" s="197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9"/>
      <c r="P36" s="141"/>
      <c r="Q36" s="132"/>
      <c r="R36" s="142"/>
      <c r="S36" s="127"/>
      <c r="T36" s="122"/>
    </row>
    <row r="37" spans="1:29" s="117" customFormat="1" hidden="1" x14ac:dyDescent="0.25">
      <c r="A37" s="140"/>
      <c r="B37" s="197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9"/>
      <c r="P37" s="143"/>
      <c r="Q37" s="132"/>
      <c r="R37" s="142"/>
      <c r="S37" s="127"/>
      <c r="T37" s="122"/>
    </row>
    <row r="38" spans="1:29" s="117" customFormat="1" hidden="1" x14ac:dyDescent="0.25">
      <c r="A38" s="140"/>
      <c r="B38" s="197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9"/>
      <c r="P38" s="143"/>
      <c r="Q38" s="132"/>
      <c r="R38" s="142"/>
      <c r="S38" s="127"/>
      <c r="T38" s="122"/>
    </row>
    <row r="39" spans="1:29" s="117" customFormat="1" hidden="1" x14ac:dyDescent="0.25">
      <c r="A39" s="140"/>
      <c r="B39" s="197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9"/>
      <c r="P39" s="143"/>
      <c r="Q39" s="132"/>
      <c r="R39" s="142"/>
      <c r="S39" s="127"/>
      <c r="T39" s="122"/>
    </row>
    <row r="40" spans="1:29" s="117" customFormat="1" hidden="1" x14ac:dyDescent="0.25">
      <c r="A40" s="140"/>
      <c r="B40" s="19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9"/>
      <c r="P40" s="143"/>
      <c r="Q40" s="132"/>
      <c r="R40" s="142"/>
      <c r="S40" s="127"/>
      <c r="T40" s="122"/>
    </row>
    <row r="41" spans="1:29" s="117" customFormat="1" hidden="1" x14ac:dyDescent="0.25">
      <c r="A41" s="140"/>
      <c r="B41" s="197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9"/>
      <c r="P41" s="143"/>
      <c r="Q41" s="132"/>
      <c r="R41" s="142"/>
      <c r="S41" s="127"/>
      <c r="T41" s="122"/>
    </row>
    <row r="42" spans="1:29" s="117" customFormat="1" hidden="1" x14ac:dyDescent="0.25">
      <c r="A42" s="140"/>
      <c r="B42" s="197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9"/>
      <c r="P42" s="143"/>
      <c r="Q42" s="132"/>
      <c r="R42" s="142"/>
      <c r="S42" s="127"/>
      <c r="T42" s="122"/>
    </row>
    <row r="43" spans="1:29" s="117" customFormat="1" hidden="1" x14ac:dyDescent="0.25">
      <c r="A43" s="140"/>
      <c r="B43" s="197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9"/>
      <c r="P43" s="143"/>
      <c r="Q43" s="132"/>
      <c r="R43" s="142"/>
      <c r="S43" s="127"/>
      <c r="T43" s="122"/>
    </row>
    <row r="44" spans="1:29" s="117" customFormat="1" hidden="1" x14ac:dyDescent="0.25">
      <c r="A44" s="140"/>
      <c r="B44" s="197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9"/>
      <c r="P44" s="143"/>
      <c r="Q44" s="132"/>
      <c r="R44" s="142"/>
      <c r="S44" s="127"/>
      <c r="T44" s="122"/>
    </row>
    <row r="45" spans="1:29" s="117" customFormat="1" hidden="1" x14ac:dyDescent="0.25">
      <c r="A45" s="140"/>
      <c r="B45" s="197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9"/>
      <c r="P45" s="143"/>
      <c r="Q45" s="132"/>
      <c r="R45" s="142"/>
      <c r="S45" s="127"/>
      <c r="T45" s="122"/>
    </row>
    <row r="46" spans="1:29" s="117" customFormat="1" hidden="1" x14ac:dyDescent="0.25">
      <c r="A46" s="140"/>
      <c r="B46" s="197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9"/>
      <c r="P46" s="143"/>
      <c r="Q46" s="132"/>
      <c r="R46" s="142"/>
      <c r="S46" s="127"/>
      <c r="T46" s="122"/>
    </row>
    <row r="47" spans="1:29" s="117" customFormat="1" hidden="1" x14ac:dyDescent="0.25">
      <c r="A47" s="140"/>
      <c r="B47" s="197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9"/>
      <c r="P47" s="143"/>
      <c r="Q47" s="132"/>
      <c r="R47" s="142"/>
      <c r="S47" s="127"/>
      <c r="T47" s="122"/>
    </row>
    <row r="48" spans="1:29" s="117" customFormat="1" ht="15.6" hidden="1" customHeight="1" x14ac:dyDescent="0.25">
      <c r="A48" s="140"/>
      <c r="B48" s="221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3"/>
      <c r="P48" s="143"/>
      <c r="Q48" s="132"/>
      <c r="R48" s="142"/>
      <c r="S48" s="127"/>
      <c r="T48" s="122"/>
    </row>
    <row r="49" spans="1:20" s="117" customFormat="1" ht="15.6" hidden="1" customHeight="1" x14ac:dyDescent="0.25">
      <c r="A49" s="140"/>
      <c r="B49" s="224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6"/>
      <c r="P49" s="143"/>
      <c r="Q49" s="132"/>
      <c r="R49" s="142"/>
      <c r="S49" s="127"/>
      <c r="T49" s="122"/>
    </row>
    <row r="50" spans="1:20" s="117" customFormat="1" ht="15.6" hidden="1" customHeight="1" x14ac:dyDescent="0.25">
      <c r="A50" s="140"/>
      <c r="B50" s="194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6"/>
      <c r="P50" s="143"/>
      <c r="Q50" s="132"/>
      <c r="R50" s="142"/>
      <c r="S50" s="127"/>
      <c r="T50" s="122"/>
    </row>
    <row r="51" spans="1:20" s="117" customFormat="1" hidden="1" x14ac:dyDescent="0.25">
      <c r="A51" s="140"/>
      <c r="B51" s="200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2"/>
      <c r="P51" s="130"/>
      <c r="Q51" s="135"/>
      <c r="R51" s="144"/>
      <c r="S51" s="114"/>
      <c r="T51" s="122"/>
    </row>
    <row r="52" spans="1:20" s="117" customFormat="1" hidden="1" x14ac:dyDescent="0.25">
      <c r="A52" s="140"/>
      <c r="B52" s="200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2"/>
      <c r="P52" s="143"/>
      <c r="Q52" s="132"/>
      <c r="R52" s="142"/>
      <c r="S52" s="127"/>
      <c r="T52" s="122"/>
    </row>
    <row r="53" spans="1:20" s="117" customFormat="1" hidden="1" x14ac:dyDescent="0.25">
      <c r="A53" s="140"/>
      <c r="B53" s="200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2"/>
      <c r="P53" s="143"/>
      <c r="Q53" s="132"/>
      <c r="R53" s="142"/>
      <c r="S53" s="127"/>
      <c r="T53" s="122"/>
    </row>
    <row r="54" spans="1:20" s="117" customFormat="1" hidden="1" x14ac:dyDescent="0.25">
      <c r="A54" s="140"/>
      <c r="B54" s="200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2"/>
      <c r="P54" s="143"/>
      <c r="Q54" s="132"/>
      <c r="R54" s="142"/>
      <c r="S54" s="127"/>
      <c r="T54" s="122"/>
    </row>
    <row r="55" spans="1:20" s="117" customFormat="1" hidden="1" x14ac:dyDescent="0.25">
      <c r="A55" s="140"/>
      <c r="B55" s="200"/>
      <c r="C55" s="201"/>
      <c r="D55" s="201"/>
      <c r="E55" s="201"/>
      <c r="F55" s="202"/>
      <c r="G55" s="134"/>
      <c r="H55" s="134"/>
      <c r="I55" s="134"/>
      <c r="J55" s="134"/>
      <c r="K55" s="145"/>
      <c r="L55" s="145"/>
      <c r="M55" s="145"/>
      <c r="N55" s="145"/>
      <c r="O55" s="145"/>
      <c r="P55" s="143"/>
      <c r="Q55" s="132"/>
      <c r="R55" s="142"/>
      <c r="S55" s="127"/>
      <c r="T55" s="122"/>
    </row>
    <row r="56" spans="1:20" s="117" customFormat="1" hidden="1" x14ac:dyDescent="0.25">
      <c r="A56" s="140"/>
      <c r="B56" s="200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2"/>
      <c r="P56" s="130"/>
      <c r="Q56" s="135"/>
      <c r="R56" s="144"/>
      <c r="S56" s="114"/>
      <c r="T56" s="122"/>
    </row>
    <row r="57" spans="1:20" s="117" customFormat="1" hidden="1" x14ac:dyDescent="0.25">
      <c r="A57" s="140"/>
      <c r="B57" s="200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2"/>
      <c r="P57" s="130"/>
      <c r="Q57" s="135"/>
      <c r="R57" s="144"/>
      <c r="S57" s="114"/>
      <c r="T57" s="122"/>
    </row>
    <row r="58" spans="1:20" s="117" customFormat="1" hidden="1" x14ac:dyDescent="0.2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6"/>
      <c r="L58" s="146"/>
      <c r="M58" s="146"/>
      <c r="N58" s="146"/>
      <c r="O58" s="146"/>
      <c r="P58" s="147"/>
      <c r="Q58" s="147"/>
      <c r="R58" s="147"/>
      <c r="T58" s="122"/>
    </row>
    <row r="59" spans="1:20" s="117" customFormat="1" hidden="1" x14ac:dyDescent="0.25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6"/>
      <c r="L59" s="146"/>
      <c r="M59" s="146"/>
      <c r="N59" s="146"/>
      <c r="O59" s="146"/>
      <c r="P59" s="147"/>
      <c r="Q59" s="147"/>
      <c r="R59" s="147"/>
      <c r="T59" s="122"/>
    </row>
    <row r="60" spans="1:20" s="117" customFormat="1" hidden="1" x14ac:dyDescent="0.25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6"/>
      <c r="L60" s="146"/>
      <c r="M60" s="146"/>
      <c r="N60" s="146"/>
      <c r="O60" s="146"/>
      <c r="P60" s="147"/>
      <c r="Q60" s="147"/>
      <c r="R60" s="147"/>
      <c r="T60" s="122"/>
    </row>
    <row r="61" spans="1:20" s="117" customFormat="1" hidden="1" x14ac:dyDescent="0.25">
      <c r="A61" s="140"/>
      <c r="B61" s="140" t="s">
        <v>152</v>
      </c>
      <c r="C61" s="140"/>
      <c r="D61" s="140"/>
      <c r="E61" s="140"/>
      <c r="F61" s="140"/>
      <c r="G61" s="140"/>
      <c r="H61" s="140"/>
      <c r="I61" s="140"/>
      <c r="J61" s="140"/>
      <c r="K61" s="146"/>
      <c r="L61" s="146"/>
      <c r="M61" s="146"/>
      <c r="N61" s="146"/>
      <c r="O61" s="146"/>
      <c r="P61" s="147">
        <v>37058.6</v>
      </c>
      <c r="Q61" s="147">
        <v>28839.3</v>
      </c>
      <c r="R61" s="147">
        <v>28839.3</v>
      </c>
      <c r="S61" s="116"/>
      <c r="T61" s="115"/>
    </row>
    <row r="62" spans="1:20" s="117" customFormat="1" hidden="1" x14ac:dyDescent="0.25">
      <c r="A62" s="140"/>
      <c r="B62" s="140" t="s">
        <v>153</v>
      </c>
      <c r="C62" s="140"/>
      <c r="D62" s="140"/>
      <c r="E62" s="140"/>
      <c r="F62" s="140"/>
      <c r="G62" s="140"/>
      <c r="H62" s="140"/>
      <c r="I62" s="140"/>
      <c r="J62" s="140"/>
      <c r="K62" s="146"/>
      <c r="L62" s="146"/>
      <c r="M62" s="146"/>
      <c r="N62" s="146"/>
      <c r="O62" s="146"/>
      <c r="P62" s="147">
        <v>5130.3999999999996</v>
      </c>
      <c r="Q62" s="147"/>
      <c r="R62" s="147"/>
      <c r="S62" s="116"/>
      <c r="T62" s="115"/>
    </row>
    <row r="63" spans="1:20" s="117" customFormat="1" hidden="1" x14ac:dyDescent="0.25">
      <c r="A63" s="140"/>
      <c r="B63" s="140" t="s">
        <v>154</v>
      </c>
      <c r="C63" s="140"/>
      <c r="D63" s="140"/>
      <c r="E63" s="140"/>
      <c r="F63" s="140"/>
      <c r="G63" s="140"/>
      <c r="H63" s="140"/>
      <c r="I63" s="140"/>
      <c r="J63" s="140"/>
      <c r="K63" s="146"/>
      <c r="L63" s="146"/>
      <c r="M63" s="146"/>
      <c r="N63" s="146"/>
      <c r="O63" s="146"/>
      <c r="P63" s="147">
        <v>1570.1</v>
      </c>
      <c r="Q63" s="147"/>
      <c r="R63" s="147"/>
      <c r="S63" s="116"/>
      <c r="T63" s="115"/>
    </row>
    <row r="64" spans="1:20" s="117" customFormat="1" hidden="1" x14ac:dyDescent="0.25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6"/>
      <c r="L64" s="146"/>
      <c r="M64" s="146"/>
      <c r="N64" s="146"/>
      <c r="O64" s="146"/>
      <c r="P64" s="147">
        <v>0</v>
      </c>
      <c r="Q64" s="147"/>
      <c r="R64" s="147"/>
      <c r="S64" s="116"/>
      <c r="T64" s="115"/>
    </row>
    <row r="65" spans="1:20" s="117" customFormat="1" hidden="1" x14ac:dyDescent="0.25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6"/>
      <c r="L65" s="146"/>
      <c r="M65" s="146"/>
      <c r="N65" s="146"/>
      <c r="O65" s="146"/>
      <c r="P65" s="147">
        <f>SUM(P61:P64)</f>
        <v>43759.1</v>
      </c>
      <c r="Q65" s="147">
        <f>SUM(Q61:Q64)</f>
        <v>28839.3</v>
      </c>
      <c r="R65" s="147">
        <f>SUM(R61:R64)</f>
        <v>28839.3</v>
      </c>
      <c r="S65" s="116"/>
      <c r="T65" s="115"/>
    </row>
    <row r="66" spans="1:20" s="117" customFormat="1" hidden="1" x14ac:dyDescent="0.25">
      <c r="A66" s="140"/>
      <c r="B66" s="140" t="s">
        <v>130</v>
      </c>
      <c r="C66" s="140"/>
      <c r="D66" s="140"/>
      <c r="E66" s="140"/>
      <c r="F66" s="140"/>
      <c r="G66" s="140"/>
      <c r="H66" s="140"/>
      <c r="I66" s="140"/>
      <c r="J66" s="140"/>
      <c r="K66" s="146"/>
      <c r="L66" s="146"/>
      <c r="M66" s="146"/>
      <c r="N66" s="146"/>
      <c r="O66" s="146"/>
      <c r="P66" s="147">
        <v>3</v>
      </c>
      <c r="Q66" s="147">
        <v>3</v>
      </c>
      <c r="R66" s="147">
        <v>3</v>
      </c>
      <c r="S66" s="116"/>
      <c r="T66" s="115"/>
    </row>
    <row r="67" spans="1:20" s="117" customFormat="1" hidden="1" x14ac:dyDescent="0.25">
      <c r="A67" s="140"/>
      <c r="B67" s="140" t="s">
        <v>131</v>
      </c>
      <c r="C67" s="140"/>
      <c r="D67" s="140"/>
      <c r="E67" s="140"/>
      <c r="F67" s="140"/>
      <c r="G67" s="140"/>
      <c r="H67" s="140"/>
      <c r="I67" s="140"/>
      <c r="J67" s="140"/>
      <c r="K67" s="146"/>
      <c r="L67" s="146"/>
      <c r="M67" s="146"/>
      <c r="N67" s="146"/>
      <c r="O67" s="146"/>
      <c r="P67" s="147">
        <v>1811.6</v>
      </c>
      <c r="Q67" s="147">
        <v>1824.5</v>
      </c>
      <c r="R67" s="147">
        <v>3625.3</v>
      </c>
      <c r="S67" s="116"/>
      <c r="T67" s="115"/>
    </row>
    <row r="68" spans="1:20" s="117" customFormat="1" hidden="1" x14ac:dyDescent="0.25">
      <c r="A68" s="140"/>
      <c r="B68" s="140" t="s">
        <v>132</v>
      </c>
      <c r="C68" s="140"/>
      <c r="D68" s="140"/>
      <c r="E68" s="140"/>
      <c r="F68" s="140"/>
      <c r="G68" s="140"/>
      <c r="H68" s="140"/>
      <c r="I68" s="140"/>
      <c r="J68" s="140"/>
      <c r="K68" s="146"/>
      <c r="L68" s="146"/>
      <c r="M68" s="146"/>
      <c r="N68" s="146"/>
      <c r="O68" s="146"/>
      <c r="P68" s="147">
        <v>916.5</v>
      </c>
      <c r="Q68" s="147">
        <v>916.5</v>
      </c>
      <c r="R68" s="147">
        <v>916.5</v>
      </c>
      <c r="S68" s="116"/>
      <c r="T68" s="115"/>
    </row>
    <row r="69" spans="1:20" s="117" customFormat="1" hidden="1" x14ac:dyDescent="0.25">
      <c r="A69" s="140"/>
      <c r="B69" s="140" t="s">
        <v>133</v>
      </c>
      <c r="C69" s="140"/>
      <c r="D69" s="140"/>
      <c r="E69" s="140"/>
      <c r="F69" s="140"/>
      <c r="G69" s="140"/>
      <c r="H69" s="140"/>
      <c r="I69" s="140"/>
      <c r="J69" s="140"/>
      <c r="K69" s="146"/>
      <c r="L69" s="146"/>
      <c r="M69" s="146"/>
      <c r="N69" s="146"/>
      <c r="O69" s="146"/>
      <c r="P69" s="147">
        <v>12</v>
      </c>
      <c r="Q69" s="147">
        <v>12</v>
      </c>
      <c r="R69" s="147">
        <v>12</v>
      </c>
      <c r="S69" s="116"/>
      <c r="T69" s="115"/>
    </row>
    <row r="70" spans="1:20" s="117" customFormat="1" hidden="1" x14ac:dyDescent="0.25">
      <c r="A70" s="140"/>
      <c r="B70" s="140" t="s">
        <v>134</v>
      </c>
      <c r="C70" s="140"/>
      <c r="D70" s="140"/>
      <c r="E70" s="140"/>
      <c r="F70" s="140"/>
      <c r="G70" s="140"/>
      <c r="H70" s="140"/>
      <c r="I70" s="140"/>
      <c r="J70" s="140"/>
      <c r="K70" s="146"/>
      <c r="L70" s="146"/>
      <c r="M70" s="146"/>
      <c r="N70" s="146"/>
      <c r="O70" s="146"/>
      <c r="P70" s="147">
        <v>3232.7</v>
      </c>
      <c r="Q70" s="147">
        <v>3663.8</v>
      </c>
      <c r="R70" s="147">
        <v>4310</v>
      </c>
      <c r="S70" s="116"/>
      <c r="T70" s="115"/>
    </row>
    <row r="71" spans="1:20" s="117" customFormat="1" hidden="1" x14ac:dyDescent="0.25">
      <c r="A71" s="140"/>
      <c r="B71" s="140" t="s">
        <v>139</v>
      </c>
      <c r="C71" s="140"/>
      <c r="D71" s="140"/>
      <c r="E71" s="140"/>
      <c r="F71" s="140"/>
      <c r="G71" s="140"/>
      <c r="H71" s="140"/>
      <c r="I71" s="140"/>
      <c r="J71" s="140"/>
      <c r="K71" s="146"/>
      <c r="L71" s="146"/>
      <c r="M71" s="146"/>
      <c r="N71" s="146"/>
      <c r="O71" s="146"/>
      <c r="P71" s="147">
        <v>2208.3000000000002</v>
      </c>
      <c r="Q71" s="147">
        <v>2208.3000000000002</v>
      </c>
      <c r="R71" s="147">
        <v>2208.3000000000002</v>
      </c>
      <c r="S71" s="116"/>
      <c r="T71" s="115"/>
    </row>
    <row r="72" spans="1:20" s="117" customFormat="1" hidden="1" x14ac:dyDescent="0.25">
      <c r="A72" s="140"/>
      <c r="B72" s="140" t="s">
        <v>135</v>
      </c>
      <c r="C72" s="140"/>
      <c r="D72" s="140"/>
      <c r="E72" s="140"/>
      <c r="F72" s="140"/>
      <c r="G72" s="140"/>
      <c r="H72" s="140"/>
      <c r="I72" s="140"/>
      <c r="J72" s="140"/>
      <c r="K72" s="146"/>
      <c r="L72" s="146"/>
      <c r="M72" s="146"/>
      <c r="N72" s="146"/>
      <c r="O72" s="146"/>
      <c r="P72" s="147">
        <v>263797.8</v>
      </c>
      <c r="Q72" s="147">
        <v>260746.6</v>
      </c>
      <c r="R72" s="147">
        <v>260746.6</v>
      </c>
      <c r="S72" s="116"/>
      <c r="T72" s="115"/>
    </row>
    <row r="73" spans="1:20" s="117" customFormat="1" hidden="1" x14ac:dyDescent="0.25">
      <c r="A73" s="140"/>
      <c r="B73" s="140" t="s">
        <v>136</v>
      </c>
      <c r="C73" s="140"/>
      <c r="D73" s="140"/>
      <c r="E73" s="140"/>
      <c r="F73" s="140"/>
      <c r="G73" s="140"/>
      <c r="H73" s="140"/>
      <c r="I73" s="140"/>
      <c r="J73" s="140"/>
      <c r="K73" s="146"/>
      <c r="L73" s="146"/>
      <c r="M73" s="146"/>
      <c r="N73" s="146"/>
      <c r="O73" s="146"/>
      <c r="P73" s="147">
        <v>155762</v>
      </c>
      <c r="Q73" s="147">
        <v>145390.20000000001</v>
      </c>
      <c r="R73" s="147">
        <v>145390.20000000001</v>
      </c>
      <c r="S73" s="116"/>
      <c r="T73" s="115"/>
    </row>
    <row r="74" spans="1:20" s="117" customFormat="1" hidden="1" x14ac:dyDescent="0.25">
      <c r="A74" s="140"/>
      <c r="B74" s="140" t="s">
        <v>137</v>
      </c>
      <c r="C74" s="140"/>
      <c r="D74" s="140"/>
      <c r="E74" s="140"/>
      <c r="F74" s="140"/>
      <c r="G74" s="140"/>
      <c r="H74" s="140"/>
      <c r="I74" s="140"/>
      <c r="J74" s="140"/>
      <c r="K74" s="146"/>
      <c r="L74" s="146"/>
      <c r="M74" s="146"/>
      <c r="N74" s="146"/>
      <c r="O74" s="146"/>
      <c r="P74" s="147">
        <v>11627.6</v>
      </c>
      <c r="Q74" s="147">
        <v>11627.6</v>
      </c>
      <c r="R74" s="147">
        <v>11627.6</v>
      </c>
      <c r="S74" s="116"/>
      <c r="T74" s="115"/>
    </row>
    <row r="75" spans="1:20" s="117" customFormat="1" hidden="1" x14ac:dyDescent="0.25">
      <c r="A75" s="140"/>
      <c r="B75" s="140" t="s">
        <v>138</v>
      </c>
      <c r="C75" s="140"/>
      <c r="D75" s="140"/>
      <c r="E75" s="140"/>
      <c r="F75" s="140"/>
      <c r="G75" s="140"/>
      <c r="H75" s="140"/>
      <c r="I75" s="140"/>
      <c r="J75" s="140"/>
      <c r="K75" s="146"/>
      <c r="L75" s="146"/>
      <c r="M75" s="146"/>
      <c r="N75" s="146"/>
      <c r="O75" s="146"/>
      <c r="P75" s="147">
        <v>773.2</v>
      </c>
      <c r="Q75" s="147">
        <v>773.2</v>
      </c>
      <c r="R75" s="147">
        <v>773.2</v>
      </c>
      <c r="S75" s="116"/>
      <c r="T75" s="115"/>
    </row>
    <row r="76" spans="1:20" s="117" customFormat="1" hidden="1" x14ac:dyDescent="0.25">
      <c r="A76" s="140"/>
      <c r="B76" s="140" t="s">
        <v>140</v>
      </c>
      <c r="C76" s="140"/>
      <c r="D76" s="140"/>
      <c r="E76" s="140"/>
      <c r="F76" s="140"/>
      <c r="G76" s="140"/>
      <c r="H76" s="140"/>
      <c r="I76" s="140"/>
      <c r="J76" s="140"/>
      <c r="K76" s="146"/>
      <c r="L76" s="146"/>
      <c r="M76" s="146"/>
      <c r="N76" s="146"/>
      <c r="O76" s="146"/>
      <c r="P76" s="147">
        <v>1167.9000000000001</v>
      </c>
      <c r="Q76" s="147">
        <v>1238.4000000000001</v>
      </c>
      <c r="R76" s="147">
        <v>1238.4000000000001</v>
      </c>
      <c r="S76" s="116"/>
      <c r="T76" s="115"/>
    </row>
    <row r="77" spans="1:20" s="117" customFormat="1" hidden="1" x14ac:dyDescent="0.25">
      <c r="A77" s="140"/>
      <c r="B77" s="140" t="s">
        <v>141</v>
      </c>
      <c r="C77" s="140"/>
      <c r="D77" s="140"/>
      <c r="E77" s="140"/>
      <c r="F77" s="140"/>
      <c r="G77" s="140"/>
      <c r="H77" s="140"/>
      <c r="I77" s="140"/>
      <c r="J77" s="140"/>
      <c r="K77" s="146"/>
      <c r="L77" s="146"/>
      <c r="M77" s="146"/>
      <c r="N77" s="146"/>
      <c r="O77" s="146"/>
      <c r="P77" s="147">
        <v>2628.6</v>
      </c>
      <c r="Q77" s="147">
        <v>2671.1</v>
      </c>
      <c r="R77" s="147">
        <v>2671.1</v>
      </c>
      <c r="S77" s="116"/>
      <c r="T77" s="115"/>
    </row>
    <row r="78" spans="1:20" s="117" customFormat="1" hidden="1" x14ac:dyDescent="0.25">
      <c r="A78" s="140"/>
      <c r="B78" s="140" t="s">
        <v>142</v>
      </c>
      <c r="C78" s="140"/>
      <c r="D78" s="140"/>
      <c r="E78" s="140"/>
      <c r="F78" s="140"/>
      <c r="G78" s="140"/>
      <c r="H78" s="140"/>
      <c r="I78" s="140"/>
      <c r="J78" s="140"/>
      <c r="K78" s="146"/>
      <c r="L78" s="146"/>
      <c r="M78" s="146"/>
      <c r="N78" s="146"/>
      <c r="O78" s="146"/>
      <c r="P78" s="147">
        <v>172.6</v>
      </c>
      <c r="Q78" s="147">
        <v>172.6</v>
      </c>
      <c r="R78" s="147">
        <v>172.6</v>
      </c>
      <c r="S78" s="116"/>
      <c r="T78" s="115"/>
    </row>
    <row r="79" spans="1:20" s="117" customFormat="1" hidden="1" x14ac:dyDescent="0.25">
      <c r="A79" s="140"/>
      <c r="B79" s="140" t="s">
        <v>147</v>
      </c>
      <c r="C79" s="140"/>
      <c r="D79" s="140"/>
      <c r="E79" s="140"/>
      <c r="F79" s="140"/>
      <c r="G79" s="140"/>
      <c r="H79" s="140"/>
      <c r="I79" s="140"/>
      <c r="J79" s="140"/>
      <c r="K79" s="146"/>
      <c r="L79" s="146"/>
      <c r="M79" s="146"/>
      <c r="N79" s="146"/>
      <c r="O79" s="146"/>
      <c r="P79" s="147">
        <v>28201.3</v>
      </c>
      <c r="Q79" s="147">
        <v>28201.3</v>
      </c>
      <c r="R79" s="147">
        <v>28201.3</v>
      </c>
      <c r="S79" s="116"/>
      <c r="T79" s="115"/>
    </row>
    <row r="80" spans="1:20" s="117" customFormat="1" ht="31.15" hidden="1" customHeight="1" x14ac:dyDescent="0.25">
      <c r="A80" s="140"/>
      <c r="B80" s="148" t="s">
        <v>143</v>
      </c>
      <c r="C80" s="140"/>
      <c r="D80" s="140"/>
      <c r="E80" s="140"/>
      <c r="F80" s="140"/>
      <c r="G80" s="140"/>
      <c r="H80" s="140"/>
      <c r="I80" s="140"/>
      <c r="J80" s="140"/>
      <c r="K80" s="146"/>
      <c r="L80" s="146"/>
      <c r="M80" s="146"/>
      <c r="N80" s="146"/>
      <c r="O80" s="146"/>
      <c r="P80" s="147">
        <v>6.1669999999999998</v>
      </c>
      <c r="Q80" s="147">
        <v>36.664999999999999</v>
      </c>
      <c r="R80" s="147">
        <v>2.5299999999999998</v>
      </c>
      <c r="S80" s="116"/>
      <c r="T80" s="115"/>
    </row>
    <row r="81" spans="1:20" s="117" customFormat="1" ht="31.15" hidden="1" customHeight="1" x14ac:dyDescent="0.25">
      <c r="A81" s="140"/>
      <c r="B81" s="148" t="s">
        <v>148</v>
      </c>
      <c r="C81" s="140"/>
      <c r="D81" s="140"/>
      <c r="E81" s="140"/>
      <c r="F81" s="140"/>
      <c r="G81" s="140"/>
      <c r="H81" s="140"/>
      <c r="I81" s="140"/>
      <c r="J81" s="140"/>
      <c r="K81" s="146"/>
      <c r="L81" s="146"/>
      <c r="M81" s="146"/>
      <c r="N81" s="146"/>
      <c r="O81" s="146"/>
      <c r="P81" s="147">
        <v>2501.8000000000002</v>
      </c>
      <c r="Q81" s="147">
        <v>1938</v>
      </c>
      <c r="R81" s="147">
        <v>1824</v>
      </c>
      <c r="S81" s="116"/>
      <c r="T81" s="115"/>
    </row>
    <row r="82" spans="1:20" s="117" customFormat="1" hidden="1" x14ac:dyDescent="0.25">
      <c r="A82" s="140"/>
      <c r="B82" s="140" t="s">
        <v>125</v>
      </c>
      <c r="C82" s="140"/>
      <c r="D82" s="140"/>
      <c r="E82" s="140"/>
      <c r="F82" s="140"/>
      <c r="G82" s="140"/>
      <c r="H82" s="140"/>
      <c r="I82" s="140"/>
      <c r="J82" s="140"/>
      <c r="K82" s="146"/>
      <c r="L82" s="146"/>
      <c r="M82" s="146"/>
      <c r="N82" s="146"/>
      <c r="O82" s="146"/>
      <c r="P82" s="147">
        <f>SUM(P66:P81)</f>
        <v>474823.06699999992</v>
      </c>
      <c r="Q82" s="147">
        <f>SUM(Q66:Q81)</f>
        <v>461423.76499999996</v>
      </c>
      <c r="R82" s="147">
        <f>SUM(R66:R81)</f>
        <v>463722.63</v>
      </c>
      <c r="S82" s="116"/>
      <c r="T82" s="115"/>
    </row>
    <row r="83" spans="1:20" s="117" customFormat="1" hidden="1" x14ac:dyDescent="0.25">
      <c r="A83" s="140"/>
      <c r="B83" s="140" t="s">
        <v>144</v>
      </c>
      <c r="C83" s="140"/>
      <c r="D83" s="140"/>
      <c r="E83" s="140"/>
      <c r="F83" s="140"/>
      <c r="G83" s="140"/>
      <c r="H83" s="140"/>
      <c r="I83" s="140"/>
      <c r="J83" s="140"/>
      <c r="K83" s="146"/>
      <c r="L83" s="146"/>
      <c r="M83" s="146"/>
      <c r="N83" s="146"/>
      <c r="O83" s="146"/>
      <c r="P83" s="147">
        <v>88464</v>
      </c>
      <c r="Q83" s="147"/>
      <c r="R83" s="147"/>
      <c r="S83" s="116"/>
      <c r="T83" s="115"/>
    </row>
    <row r="84" spans="1:20" s="117" customFormat="1" hidden="1" x14ac:dyDescent="0.25">
      <c r="A84" s="140"/>
      <c r="B84" s="140" t="s">
        <v>149</v>
      </c>
      <c r="C84" s="140"/>
      <c r="D84" s="140"/>
      <c r="E84" s="140"/>
      <c r="F84" s="140"/>
      <c r="G84" s="140"/>
      <c r="H84" s="140"/>
      <c r="I84" s="140"/>
      <c r="J84" s="140"/>
      <c r="K84" s="146"/>
      <c r="L84" s="146"/>
      <c r="M84" s="146"/>
      <c r="N84" s="146"/>
      <c r="O84" s="146"/>
      <c r="P84" s="147">
        <v>6264.4</v>
      </c>
      <c r="Q84" s="147">
        <v>6060.6</v>
      </c>
      <c r="R84" s="147">
        <v>5782.6</v>
      </c>
      <c r="S84" s="116"/>
      <c r="T84" s="115"/>
    </row>
    <row r="85" spans="1:20" s="117" customFormat="1" hidden="1" x14ac:dyDescent="0.25">
      <c r="A85" s="140"/>
      <c r="B85" s="140" t="s">
        <v>150</v>
      </c>
      <c r="C85" s="140"/>
      <c r="D85" s="140"/>
      <c r="E85" s="140"/>
      <c r="F85" s="140"/>
      <c r="G85" s="140"/>
      <c r="H85" s="140"/>
      <c r="I85" s="140"/>
      <c r="J85" s="140"/>
      <c r="K85" s="146"/>
      <c r="L85" s="146"/>
      <c r="M85" s="146"/>
      <c r="N85" s="146"/>
      <c r="O85" s="146"/>
      <c r="P85" s="147">
        <v>30624.3</v>
      </c>
      <c r="Q85" s="147">
        <v>30624.3</v>
      </c>
      <c r="R85" s="147">
        <v>30624.3</v>
      </c>
      <c r="S85" s="116"/>
      <c r="T85" s="115"/>
    </row>
    <row r="86" spans="1:20" s="117" customFormat="1" hidden="1" x14ac:dyDescent="0.25">
      <c r="A86" s="140"/>
      <c r="B86" s="140" t="s">
        <v>126</v>
      </c>
      <c r="C86" s="140"/>
      <c r="D86" s="140"/>
      <c r="E86" s="140"/>
      <c r="F86" s="140"/>
      <c r="G86" s="140"/>
      <c r="H86" s="140"/>
      <c r="I86" s="140"/>
      <c r="J86" s="140"/>
      <c r="K86" s="146"/>
      <c r="L86" s="146"/>
      <c r="M86" s="146"/>
      <c r="N86" s="146"/>
      <c r="O86" s="146"/>
      <c r="P86" s="147">
        <f>SUM(P83:P85)</f>
        <v>125352.7</v>
      </c>
      <c r="Q86" s="147">
        <f t="shared" ref="Q86:R86" si="4">SUM(Q83:Q85)</f>
        <v>36684.9</v>
      </c>
      <c r="R86" s="147">
        <f t="shared" si="4"/>
        <v>36406.9</v>
      </c>
      <c r="S86" s="116"/>
      <c r="T86" s="115"/>
    </row>
    <row r="87" spans="1:20" s="117" customFormat="1" hidden="1" x14ac:dyDescent="0.25">
      <c r="A87" s="140"/>
      <c r="B87" s="140" t="s">
        <v>145</v>
      </c>
      <c r="C87" s="140"/>
      <c r="D87" s="140"/>
      <c r="E87" s="140"/>
      <c r="F87" s="140"/>
      <c r="G87" s="140"/>
      <c r="H87" s="140"/>
      <c r="I87" s="140"/>
      <c r="J87" s="140"/>
      <c r="K87" s="146"/>
      <c r="L87" s="146"/>
      <c r="M87" s="146"/>
      <c r="N87" s="146"/>
      <c r="O87" s="146"/>
      <c r="P87" s="147">
        <v>4504.1000000000004</v>
      </c>
      <c r="Q87" s="147">
        <v>4504.1000000000004</v>
      </c>
      <c r="R87" s="147"/>
      <c r="S87" s="116"/>
      <c r="T87" s="115"/>
    </row>
    <row r="88" spans="1:20" s="117" customFormat="1" hidden="1" x14ac:dyDescent="0.25">
      <c r="A88" s="140"/>
      <c r="B88" s="140" t="s">
        <v>146</v>
      </c>
      <c r="C88" s="140"/>
      <c r="D88" s="140"/>
      <c r="E88" s="140"/>
      <c r="F88" s="140"/>
      <c r="G88" s="140"/>
      <c r="H88" s="140"/>
      <c r="I88" s="140"/>
      <c r="J88" s="140"/>
      <c r="K88" s="146"/>
      <c r="L88" s="146"/>
      <c r="M88" s="146"/>
      <c r="N88" s="146"/>
      <c r="O88" s="146"/>
      <c r="P88" s="147">
        <v>255.3</v>
      </c>
      <c r="Q88" s="147">
        <v>255.3</v>
      </c>
      <c r="R88" s="147">
        <v>255.3</v>
      </c>
      <c r="S88" s="116"/>
      <c r="T88" s="115"/>
    </row>
    <row r="89" spans="1:20" s="117" customFormat="1" hidden="1" x14ac:dyDescent="0.25">
      <c r="A89" s="140"/>
      <c r="B89" s="140" t="s">
        <v>151</v>
      </c>
      <c r="C89" s="140"/>
      <c r="D89" s="140"/>
      <c r="E89" s="140"/>
      <c r="F89" s="140"/>
      <c r="G89" s="140"/>
      <c r="H89" s="140"/>
      <c r="I89" s="140"/>
      <c r="J89" s="140"/>
      <c r="K89" s="146"/>
      <c r="L89" s="146"/>
      <c r="M89" s="146"/>
      <c r="N89" s="146"/>
      <c r="O89" s="146"/>
      <c r="P89" s="147">
        <v>8798.9</v>
      </c>
      <c r="Q89" s="147">
        <v>8798.9</v>
      </c>
      <c r="R89" s="147">
        <v>8798.9</v>
      </c>
      <c r="S89" s="116"/>
      <c r="T89" s="115"/>
    </row>
    <row r="90" spans="1:20" s="117" customFormat="1" hidden="1" x14ac:dyDescent="0.25">
      <c r="A90" s="140"/>
      <c r="B90" s="140" t="s">
        <v>127</v>
      </c>
      <c r="C90" s="140"/>
      <c r="D90" s="140"/>
      <c r="E90" s="140"/>
      <c r="F90" s="140"/>
      <c r="G90" s="140"/>
      <c r="H90" s="140"/>
      <c r="I90" s="140"/>
      <c r="J90" s="140"/>
      <c r="K90" s="146"/>
      <c r="L90" s="146"/>
      <c r="M90" s="146"/>
      <c r="N90" s="146"/>
      <c r="O90" s="146"/>
      <c r="P90" s="147">
        <f>SUM(P87:P89)</f>
        <v>13558.3</v>
      </c>
      <c r="Q90" s="147">
        <f t="shared" ref="Q90:R90" si="5">SUM(Q87:Q89)</f>
        <v>13558.3</v>
      </c>
      <c r="R90" s="147">
        <f t="shared" si="5"/>
        <v>9054.1999999999989</v>
      </c>
      <c r="S90" s="116"/>
      <c r="T90" s="115"/>
    </row>
    <row r="91" spans="1:20" s="117" customFormat="1" hidden="1" x14ac:dyDescent="0.25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6"/>
      <c r="L91" s="146"/>
      <c r="M91" s="146"/>
      <c r="N91" s="146"/>
      <c r="O91" s="146"/>
      <c r="P91" s="147">
        <v>1200</v>
      </c>
      <c r="Q91" s="147">
        <v>1200</v>
      </c>
      <c r="R91" s="147">
        <v>1200</v>
      </c>
      <c r="S91" s="116"/>
      <c r="T91" s="115"/>
    </row>
    <row r="92" spans="1:20" s="117" customFormat="1" hidden="1" x14ac:dyDescent="0.25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6"/>
      <c r="L92" s="146"/>
      <c r="M92" s="146"/>
      <c r="N92" s="146"/>
      <c r="O92" s="146"/>
      <c r="P92" s="147">
        <v>676.3</v>
      </c>
      <c r="Q92" s="147">
        <v>676.3</v>
      </c>
      <c r="R92" s="147">
        <v>676.3</v>
      </c>
      <c r="S92" s="116"/>
      <c r="T92" s="115"/>
    </row>
    <row r="93" spans="1:20" s="117" customFormat="1" hidden="1" x14ac:dyDescent="0.25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6"/>
      <c r="L93" s="146"/>
      <c r="M93" s="146"/>
      <c r="N93" s="146"/>
      <c r="O93" s="146"/>
      <c r="P93" s="147">
        <f>SUM(P91:P92)</f>
        <v>1876.3</v>
      </c>
      <c r="Q93" s="147">
        <f t="shared" ref="Q93:R93" si="6">SUM(Q91:Q92)</f>
        <v>1876.3</v>
      </c>
      <c r="R93" s="147">
        <f t="shared" si="6"/>
        <v>1876.3</v>
      </c>
      <c r="S93" s="116"/>
      <c r="T93" s="115"/>
    </row>
    <row r="94" spans="1:20" s="117" customFormat="1" hidden="1" x14ac:dyDescent="0.25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6"/>
      <c r="L94" s="146"/>
      <c r="M94" s="146"/>
      <c r="N94" s="146"/>
      <c r="O94" s="146"/>
      <c r="P94" s="147">
        <f>P9+P65+P93</f>
        <v>398436.25999999995</v>
      </c>
      <c r="Q94" s="147">
        <f>Q9+Q65+Q93</f>
        <v>397911.43999999994</v>
      </c>
      <c r="R94" s="147">
        <f>R9+R65+R93</f>
        <v>420947.13999999996</v>
      </c>
      <c r="S94" s="116"/>
      <c r="T94" s="115"/>
    </row>
    <row r="95" spans="1:20" s="117" customFormat="1" hidden="1" x14ac:dyDescent="0.25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6"/>
      <c r="L95" s="146"/>
      <c r="M95" s="146"/>
      <c r="N95" s="146"/>
      <c r="O95" s="146"/>
      <c r="P95" s="147"/>
      <c r="Q95" s="147"/>
      <c r="R95" s="147"/>
      <c r="S95" s="116"/>
      <c r="T95" s="115"/>
    </row>
    <row r="96" spans="1:20" s="117" customFormat="1" hidden="1" x14ac:dyDescent="0.25">
      <c r="A96" s="140"/>
      <c r="B96" s="140" t="s">
        <v>128</v>
      </c>
      <c r="C96" s="140"/>
      <c r="D96" s="140"/>
      <c r="E96" s="140"/>
      <c r="F96" s="140"/>
      <c r="G96" s="140"/>
      <c r="H96" s="140"/>
      <c r="I96" s="140"/>
      <c r="J96" s="140"/>
      <c r="K96" s="146"/>
      <c r="L96" s="146"/>
      <c r="M96" s="146"/>
      <c r="N96" s="146"/>
      <c r="O96" s="146"/>
      <c r="P96" s="147">
        <f>P82+P86+P90</f>
        <v>613734.06699999992</v>
      </c>
      <c r="Q96" s="147">
        <f t="shared" ref="Q96" si="7">Q82+Q86+Q90</f>
        <v>511666.96499999997</v>
      </c>
      <c r="R96" s="147">
        <f>R82+R86+R90</f>
        <v>509183.73000000004</v>
      </c>
      <c r="S96" s="116"/>
      <c r="T96" s="115"/>
    </row>
    <row r="97" spans="1:20" s="117" customFormat="1" hidden="1" x14ac:dyDescent="0.25">
      <c r="A97" s="140"/>
      <c r="B97" s="140" t="s">
        <v>124</v>
      </c>
      <c r="C97" s="140"/>
      <c r="D97" s="140"/>
      <c r="E97" s="140"/>
      <c r="F97" s="140"/>
      <c r="G97" s="140"/>
      <c r="H97" s="140"/>
      <c r="I97" s="140"/>
      <c r="J97" s="140"/>
      <c r="K97" s="146"/>
      <c r="L97" s="146"/>
      <c r="M97" s="146"/>
      <c r="N97" s="146"/>
      <c r="O97" s="146"/>
      <c r="P97" s="147">
        <f>P9+P61+P91+P92</f>
        <v>391735.75999999995</v>
      </c>
      <c r="Q97" s="147">
        <f>Q9+Q61+Q91+Q92</f>
        <v>397911.43999999994</v>
      </c>
      <c r="R97" s="147">
        <f>R9+R61+R91+R92</f>
        <v>420947.13999999996</v>
      </c>
      <c r="S97" s="116"/>
      <c r="T97" s="115"/>
    </row>
    <row r="98" spans="1:20" s="117" customFormat="1" hidden="1" x14ac:dyDescent="0.25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6"/>
      <c r="L98" s="146"/>
      <c r="M98" s="146"/>
      <c r="N98" s="146"/>
      <c r="O98" s="146"/>
      <c r="P98" s="147"/>
      <c r="Q98" s="147"/>
      <c r="R98" s="147"/>
      <c r="T98" s="115"/>
    </row>
    <row r="99" spans="1:20" s="117" customFormat="1" hidden="1" x14ac:dyDescent="0.25">
      <c r="A99" s="140"/>
      <c r="B99" s="140" t="s">
        <v>129</v>
      </c>
      <c r="C99" s="140"/>
      <c r="D99" s="140"/>
      <c r="E99" s="140"/>
      <c r="F99" s="140"/>
      <c r="G99" s="140"/>
      <c r="H99" s="140"/>
      <c r="I99" s="140"/>
      <c r="J99" s="140"/>
      <c r="K99" s="146"/>
      <c r="L99" s="146"/>
      <c r="M99" s="146"/>
      <c r="N99" s="146"/>
      <c r="O99" s="146"/>
      <c r="P99" s="147">
        <f>SUM(P96:P98)</f>
        <v>1005469.8269999998</v>
      </c>
      <c r="Q99" s="147">
        <f>SUM(Q96:Q98)</f>
        <v>909578.40499999991</v>
      </c>
      <c r="R99" s="147">
        <f>SUM(R96:R98)</f>
        <v>930130.87</v>
      </c>
      <c r="S99" s="116"/>
      <c r="T99" s="115"/>
    </row>
    <row r="100" spans="1:20" s="117" customFormat="1" hidden="1" x14ac:dyDescent="0.25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6"/>
      <c r="L100" s="146"/>
      <c r="M100" s="146"/>
      <c r="N100" s="146"/>
      <c r="O100" s="146"/>
      <c r="P100" s="147"/>
      <c r="Q100" s="147"/>
      <c r="R100" s="147"/>
      <c r="T100" s="122"/>
    </row>
    <row r="101" spans="1:20" s="117" customFormat="1" hidden="1" x14ac:dyDescent="0.25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6"/>
      <c r="L101" s="146"/>
      <c r="M101" s="146"/>
      <c r="N101" s="146"/>
      <c r="O101" s="146"/>
      <c r="P101" s="147"/>
      <c r="Q101" s="147"/>
      <c r="R101" s="147"/>
      <c r="T101" s="122"/>
    </row>
    <row r="102" spans="1:20" s="117" customFormat="1" hidden="1" x14ac:dyDescent="0.25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6"/>
      <c r="L102" s="146"/>
      <c r="M102" s="146"/>
      <c r="N102" s="146"/>
      <c r="O102" s="146"/>
      <c r="P102" s="147"/>
      <c r="Q102" s="147"/>
      <c r="R102" s="147"/>
      <c r="T102" s="122"/>
    </row>
    <row r="103" spans="1:20" s="117" customFormat="1" hidden="1" x14ac:dyDescent="0.25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6"/>
      <c r="L103" s="146"/>
      <c r="M103" s="146"/>
      <c r="N103" s="146"/>
      <c r="O103" s="146"/>
      <c r="P103" s="147"/>
      <c r="Q103" s="147"/>
      <c r="R103" s="147"/>
      <c r="T103" s="122"/>
    </row>
    <row r="104" spans="1:20" s="117" customFormat="1" hidden="1" x14ac:dyDescent="0.25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6"/>
      <c r="L104" s="146"/>
      <c r="M104" s="146"/>
      <c r="N104" s="146"/>
      <c r="O104" s="146"/>
      <c r="P104" s="147"/>
      <c r="Q104" s="147"/>
      <c r="R104" s="147"/>
      <c r="T104" s="122"/>
    </row>
    <row r="105" spans="1:20" s="117" customFormat="1" hidden="1" x14ac:dyDescent="0.25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6"/>
      <c r="L105" s="146"/>
      <c r="M105" s="146"/>
      <c r="N105" s="146"/>
      <c r="O105" s="146"/>
      <c r="P105" s="147"/>
      <c r="Q105" s="147"/>
      <c r="R105" s="147"/>
      <c r="T105" s="122"/>
    </row>
    <row r="106" spans="1:20" s="117" customFormat="1" hidden="1" x14ac:dyDescent="0.25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6"/>
      <c r="L106" s="146"/>
      <c r="M106" s="146"/>
      <c r="N106" s="146"/>
      <c r="O106" s="146"/>
      <c r="P106" s="147"/>
      <c r="Q106" s="147"/>
      <c r="R106" s="147"/>
      <c r="T106" s="122"/>
    </row>
    <row r="107" spans="1:20" s="117" customFormat="1" hidden="1" x14ac:dyDescent="0.25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6"/>
      <c r="L107" s="146"/>
      <c r="M107" s="146"/>
      <c r="N107" s="146"/>
      <c r="O107" s="146"/>
      <c r="P107" s="147"/>
      <c r="Q107" s="147"/>
      <c r="R107" s="147"/>
      <c r="T107" s="122"/>
    </row>
    <row r="108" spans="1:20" s="117" customFormat="1" hidden="1" x14ac:dyDescent="0.25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6"/>
      <c r="L108" s="146"/>
      <c r="M108" s="146"/>
      <c r="N108" s="146"/>
      <c r="O108" s="146"/>
      <c r="P108" s="147"/>
      <c r="Q108" s="147"/>
      <c r="R108" s="147"/>
      <c r="T108" s="122"/>
    </row>
    <row r="109" spans="1:20" s="117" customFormat="1" hidden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6"/>
      <c r="L109" s="146"/>
      <c r="M109" s="146"/>
      <c r="N109" s="146"/>
      <c r="O109" s="146"/>
      <c r="P109" s="147"/>
      <c r="Q109" s="147"/>
      <c r="R109" s="147"/>
      <c r="T109" s="122"/>
    </row>
    <row r="110" spans="1:20" s="117" customFormat="1" hidden="1" x14ac:dyDescent="0.25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6"/>
      <c r="L110" s="146"/>
      <c r="M110" s="146"/>
      <c r="N110" s="146"/>
      <c r="O110" s="146"/>
      <c r="P110" s="147"/>
      <c r="Q110" s="147"/>
      <c r="R110" s="147"/>
      <c r="T110" s="122"/>
    </row>
    <row r="111" spans="1:20" s="117" customFormat="1" hidden="1" x14ac:dyDescent="0.25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6"/>
      <c r="L111" s="146"/>
      <c r="M111" s="146"/>
      <c r="N111" s="146"/>
      <c r="O111" s="146"/>
      <c r="P111" s="147"/>
      <c r="Q111" s="147"/>
      <c r="R111" s="147"/>
      <c r="T111" s="122"/>
    </row>
    <row r="112" spans="1:20" s="117" customFormat="1" hidden="1" x14ac:dyDescent="0.25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6"/>
      <c r="L112" s="146"/>
      <c r="M112" s="146"/>
      <c r="N112" s="146"/>
      <c r="O112" s="146"/>
      <c r="P112" s="147"/>
      <c r="Q112" s="147"/>
      <c r="R112" s="147"/>
      <c r="T112" s="122"/>
    </row>
    <row r="113" spans="1:20" s="117" customFormat="1" hidden="1" x14ac:dyDescent="0.25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6"/>
      <c r="L113" s="146"/>
      <c r="M113" s="146"/>
      <c r="N113" s="146"/>
      <c r="O113" s="146"/>
      <c r="P113" s="147"/>
      <c r="Q113" s="147"/>
      <c r="R113" s="147"/>
      <c r="T113" s="122"/>
    </row>
    <row r="114" spans="1:20" s="117" customFormat="1" hidden="1" x14ac:dyDescent="0.25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6"/>
      <c r="L114" s="146"/>
      <c r="M114" s="146"/>
      <c r="N114" s="146"/>
      <c r="O114" s="146"/>
      <c r="P114" s="147"/>
      <c r="Q114" s="147"/>
      <c r="R114" s="147"/>
      <c r="T114" s="122"/>
    </row>
    <row r="115" spans="1:20" s="117" customFormat="1" hidden="1" x14ac:dyDescent="0.25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6"/>
      <c r="L115" s="146"/>
      <c r="M115" s="146"/>
      <c r="N115" s="146"/>
      <c r="O115" s="146"/>
      <c r="P115" s="147"/>
      <c r="Q115" s="147"/>
      <c r="R115" s="147"/>
      <c r="T115" s="122"/>
    </row>
    <row r="116" spans="1:20" s="117" customFormat="1" hidden="1" x14ac:dyDescent="0.25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6"/>
      <c r="L116" s="146"/>
      <c r="M116" s="146"/>
      <c r="N116" s="146"/>
      <c r="O116" s="146"/>
      <c r="P116" s="147"/>
      <c r="Q116" s="147"/>
      <c r="R116" s="147"/>
      <c r="T116" s="122"/>
    </row>
    <row r="117" spans="1:20" s="117" customFormat="1" hidden="1" x14ac:dyDescent="0.25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6"/>
      <c r="L117" s="146"/>
      <c r="M117" s="146"/>
      <c r="N117" s="146"/>
      <c r="O117" s="146"/>
      <c r="P117" s="147"/>
      <c r="Q117" s="147"/>
      <c r="R117" s="147"/>
      <c r="T117" s="122"/>
    </row>
    <row r="118" spans="1:20" s="117" customFormat="1" hidden="1" x14ac:dyDescent="0.25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6"/>
      <c r="L118" s="146"/>
      <c r="M118" s="146"/>
      <c r="N118" s="146"/>
      <c r="O118" s="146"/>
      <c r="P118" s="147"/>
      <c r="Q118" s="147"/>
      <c r="R118" s="147"/>
      <c r="T118" s="122"/>
    </row>
    <row r="119" spans="1:20" s="117" customFormat="1" hidden="1" x14ac:dyDescent="0.25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6"/>
      <c r="L119" s="146"/>
      <c r="M119" s="146"/>
      <c r="N119" s="146"/>
      <c r="O119" s="146"/>
      <c r="P119" s="147"/>
      <c r="Q119" s="147"/>
      <c r="R119" s="147"/>
      <c r="T119" s="122"/>
    </row>
    <row r="120" spans="1:20" s="117" customFormat="1" hidden="1" x14ac:dyDescent="0.25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6"/>
      <c r="L120" s="146"/>
      <c r="M120" s="146"/>
      <c r="N120" s="146"/>
      <c r="O120" s="146"/>
      <c r="P120" s="147"/>
      <c r="Q120" s="147"/>
      <c r="R120" s="147"/>
      <c r="T120" s="122"/>
    </row>
    <row r="121" spans="1:20" s="117" customFormat="1" x14ac:dyDescent="0.25">
      <c r="A121" s="136" t="s">
        <v>172</v>
      </c>
      <c r="B121" s="188" t="s">
        <v>173</v>
      </c>
      <c r="C121" s="189"/>
      <c r="D121" s="189"/>
      <c r="E121" s="189"/>
      <c r="F121" s="189"/>
      <c r="G121" s="189"/>
      <c r="H121" s="189"/>
      <c r="I121" s="189"/>
      <c r="J121" s="189"/>
      <c r="K121" s="190"/>
      <c r="L121" s="129"/>
      <c r="M121" s="129"/>
      <c r="N121" s="129"/>
      <c r="O121" s="129"/>
      <c r="P121" s="149">
        <v>1200</v>
      </c>
      <c r="Q121" s="149">
        <v>1200</v>
      </c>
      <c r="R121" s="149">
        <v>1200</v>
      </c>
      <c r="T121" s="122"/>
    </row>
    <row r="122" spans="1:20" s="117" customFormat="1" x14ac:dyDescent="0.25">
      <c r="A122" s="133" t="s">
        <v>162</v>
      </c>
      <c r="B122" s="191" t="s">
        <v>163</v>
      </c>
      <c r="C122" s="192"/>
      <c r="D122" s="192"/>
      <c r="E122" s="192"/>
      <c r="F122" s="192"/>
      <c r="G122" s="192"/>
      <c r="H122" s="192"/>
      <c r="I122" s="192"/>
      <c r="J122" s="192"/>
      <c r="K122" s="193"/>
      <c r="L122" s="129"/>
      <c r="M122" s="129"/>
      <c r="N122" s="129"/>
      <c r="O122" s="129"/>
      <c r="P122" s="149">
        <v>676.3</v>
      </c>
      <c r="Q122" s="149">
        <v>676.3</v>
      </c>
      <c r="R122" s="149">
        <v>676.3</v>
      </c>
      <c r="T122" s="122"/>
    </row>
    <row r="123" spans="1:20" s="117" customFormat="1" x14ac:dyDescent="0.25">
      <c r="A123" s="133" t="s">
        <v>165</v>
      </c>
      <c r="B123" s="191" t="s">
        <v>164</v>
      </c>
      <c r="C123" s="192"/>
      <c r="D123" s="192"/>
      <c r="E123" s="192"/>
      <c r="F123" s="192"/>
      <c r="G123" s="192"/>
      <c r="H123" s="192"/>
      <c r="I123" s="192"/>
      <c r="J123" s="192"/>
      <c r="K123" s="193"/>
      <c r="L123" s="129"/>
      <c r="M123" s="129"/>
      <c r="N123" s="129"/>
      <c r="O123" s="129"/>
      <c r="P123" s="149">
        <v>93.227000000000004</v>
      </c>
      <c r="Q123" s="149"/>
      <c r="R123" s="149"/>
      <c r="T123" s="122"/>
    </row>
    <row r="128" spans="1:20" x14ac:dyDescent="0.25">
      <c r="P128" s="95"/>
      <c r="Q128" s="95"/>
      <c r="R128" s="95"/>
    </row>
    <row r="130" spans="16:18" x14ac:dyDescent="0.25">
      <c r="P130" s="95"/>
      <c r="Q130" s="95"/>
      <c r="R130" s="95"/>
    </row>
    <row r="132" spans="16:18" x14ac:dyDescent="0.25">
      <c r="P132" s="95"/>
      <c r="Q132" s="95"/>
      <c r="R132" s="95"/>
    </row>
  </sheetData>
  <mergeCells count="58">
    <mergeCell ref="B56:O56"/>
    <mergeCell ref="B55:F55"/>
    <mergeCell ref="B45:O45"/>
    <mergeCell ref="B46:O46"/>
    <mergeCell ref="B47:O47"/>
    <mergeCell ref="B48:O49"/>
    <mergeCell ref="B50:O50"/>
    <mergeCell ref="A6:R6"/>
    <mergeCell ref="B14:O14"/>
    <mergeCell ref="B15:O15"/>
    <mergeCell ref="B17:O17"/>
    <mergeCell ref="B19:O19"/>
    <mergeCell ref="A8:O8"/>
    <mergeCell ref="B9:O9"/>
    <mergeCell ref="A10:N10"/>
    <mergeCell ref="A16:N16"/>
    <mergeCell ref="B18:N18"/>
    <mergeCell ref="B13:N13"/>
    <mergeCell ref="B27:O27"/>
    <mergeCell ref="B11:O11"/>
    <mergeCell ref="B12:O12"/>
    <mergeCell ref="B21:O21"/>
    <mergeCell ref="B22:O22"/>
    <mergeCell ref="B23:O23"/>
    <mergeCell ref="B25:O25"/>
    <mergeCell ref="B26:O26"/>
    <mergeCell ref="B20:K20"/>
    <mergeCell ref="B24:O24"/>
    <mergeCell ref="B5:R5"/>
    <mergeCell ref="A1:R1"/>
    <mergeCell ref="A2:R2"/>
    <mergeCell ref="A3:R3"/>
    <mergeCell ref="A4:R4"/>
    <mergeCell ref="B28:O28"/>
    <mergeCell ref="B30:O30"/>
    <mergeCell ref="B32:O32"/>
    <mergeCell ref="B36:O36"/>
    <mergeCell ref="B37:O37"/>
    <mergeCell ref="B31:O31"/>
    <mergeCell ref="B33:O33"/>
    <mergeCell ref="B34:O34"/>
    <mergeCell ref="B29:N29"/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2025-11-19T09:30:59Z</dcterms:modified>
</cp:coreProperties>
</file>